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um03.local\UM\FOLDERY UDOSTĘPNIONE\Budżet BPB\2. Biuro\6. Program do budżetu\4. Zapytanie ofertowe programu do budżetu_2020\zalaczniki do budżet\6. Zawiadomienia\VI.2. Informacje do projektu planu - Departamenty\"/>
    </mc:Choice>
  </mc:AlternateContent>
  <xr:revisionPtr revIDLastSave="0" documentId="13_ncr:1_{3F7C260E-00FB-4F0D-A9E0-C6505850907D}" xr6:coauthVersionLast="47" xr6:coauthVersionMax="47" xr10:uidLastSave="{00000000-0000-0000-0000-000000000000}"/>
  <bookViews>
    <workbookView xWindow="3120" yWindow="2910" windowWidth="17370" windowHeight="13290" xr2:uid="{00000000-000D-0000-FFFF-FFFF00000000}"/>
  </bookViews>
  <sheets>
    <sheet name="Arkusz1" sheetId="1" r:id="rId1"/>
  </sheets>
  <definedNames>
    <definedName name="_xlnm.Print_Area" localSheetId="0">Arkusz1!$A$1:$F$127</definedName>
    <definedName name="_xlnm.Print_Titles" localSheetId="0">Arkusz1!$13:$14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0" i="1" l="1"/>
  <c r="F109" i="1" s="1"/>
  <c r="F108" i="1" s="1"/>
  <c r="F106" i="1"/>
  <c r="F105" i="1" s="1"/>
  <c r="F92" i="1"/>
  <c r="F91" i="1" s="1"/>
  <c r="F88" i="1"/>
  <c r="F87" i="1"/>
  <c r="F85" i="1"/>
  <c r="F84" i="1"/>
  <c r="F72" i="1"/>
  <c r="F71" i="1" s="1"/>
  <c r="F68" i="1"/>
  <c r="F67" i="1"/>
  <c r="F64" i="1"/>
  <c r="F63" i="1"/>
  <c r="F61" i="1"/>
  <c r="F60" i="1" s="1"/>
  <c r="F58" i="1"/>
  <c r="F57" i="1" s="1"/>
  <c r="F54" i="1"/>
  <c r="F53" i="1"/>
  <c r="F52" i="1" s="1"/>
  <c r="F48" i="1"/>
  <c r="F47" i="1" s="1"/>
  <c r="F45" i="1"/>
  <c r="F44" i="1" s="1"/>
  <c r="F38" i="1"/>
  <c r="F37" i="1"/>
  <c r="F28" i="1"/>
  <c r="F27" i="1" s="1"/>
  <c r="F26" i="1" s="1"/>
  <c r="F23" i="1"/>
  <c r="F20" i="1"/>
  <c r="E20" i="1"/>
  <c r="E19" i="1" s="1"/>
  <c r="E127" i="1" s="1"/>
  <c r="F16" i="1"/>
  <c r="F15" i="1"/>
  <c r="F19" i="1" l="1"/>
  <c r="F83" i="1"/>
  <c r="F36" i="1"/>
  <c r="F66" i="1"/>
  <c r="F90" i="1"/>
  <c r="F56" i="1"/>
  <c r="F127" i="1" l="1"/>
  <c r="G127" i="1" s="1"/>
</calcChain>
</file>

<file path=xl/sharedStrings.xml><?xml version="1.0" encoding="utf-8"?>
<sst xmlns="http://schemas.openxmlformats.org/spreadsheetml/2006/main" count="144" uniqueCount="114">
  <si>
    <t>Załącznik Nr 6</t>
  </si>
  <si>
    <t xml:space="preserve">do Uchwały Nr </t>
  </si>
  <si>
    <t xml:space="preserve">Sejmiku Województwa </t>
  </si>
  <si>
    <t>Warmińsko-Mazurskiego</t>
  </si>
  <si>
    <t xml:space="preserve">z dnia </t>
  </si>
  <si>
    <t>w sprawie budżetu Województwa</t>
  </si>
  <si>
    <t>Warmińsko-Mazurskiego na 2020 r.</t>
  </si>
  <si>
    <t>w zł</t>
  </si>
  <si>
    <t>Dz.</t>
  </si>
  <si>
    <t>Rozdz.</t>
  </si>
  <si>
    <t>§</t>
  </si>
  <si>
    <t xml:space="preserve">Nazwa zadania </t>
  </si>
  <si>
    <t>Kwota dotacji podmiotowej</t>
  </si>
  <si>
    <t>Kwota dotacji celowej</t>
  </si>
  <si>
    <t>010</t>
  </si>
  <si>
    <t>Rolnictwo i łowiectwo</t>
  </si>
  <si>
    <t>01095</t>
  </si>
  <si>
    <t xml:space="preserve">Pozostała działalność </t>
  </si>
  <si>
    <t>Dofinansowanie ofert wyłonionych w procedurze konkursowej na wykonanie zadań Samorządu Województwa Warmińsko-Mazurskiego przez organizacje pozarządowe oraz podmioty wymienione w art.3 ust.3 ustawy o działalności pożytku publicznego i o wolontariacie w zakresie aktywizacji społeczności lokalnych na obszarach wiejskich w 2020 roku</t>
  </si>
  <si>
    <t>Dep. ROWiR</t>
  </si>
  <si>
    <t>Turystyka</t>
  </si>
  <si>
    <t>Zadania w zakresie upowszechniania turystyki</t>
  </si>
  <si>
    <t>Dotacje celowe w ramach Priorytetu VIII w zakresie rozwoju turystyki – zadania roczne:</t>
  </si>
  <si>
    <t>1. Popularyzacja atrakcyjnych przestrzeni turystycznych, zachowujących styl i kulturę wyróżniającą nasz region, podnoszących jakość życia mieszkańców i atrakcyjność turystyczną miejsc;</t>
  </si>
  <si>
    <t>2. Skuteczny e-marketing turystyczny Warmii i Mazur. Wdrożenie działań kreatywnych pozwalających na pozycjonowanie regionu jako atrakcyjnej destynacji turystycznej.</t>
  </si>
  <si>
    <t>Dotacje celowe w ramach Priorytetu VIII w zakresie rozwoju turystyki – zadania wieloletnie:</t>
  </si>
  <si>
    <t>1. Działania mające na celu podniesienie kompetencji kadr turystycznych poprzez poszerzenie wiedzy o produktach wizerunkowych regionu</t>
  </si>
  <si>
    <t>2. Organizacja cyklicznych imprez turystycznych promujących atrakcje i produkty turystyczne Warmii i Mazur</t>
  </si>
  <si>
    <t>3. Wydawanie niekomercyjnych, regionalnych publikacji turystycznych oraz opracowań kartograficznych promujących turystykę w Województwie Warmińsko-Mazurskim</t>
  </si>
  <si>
    <t>Administracja publiczna</t>
  </si>
  <si>
    <t>Urzędy marszałkowskie</t>
  </si>
  <si>
    <t>Rozwój sektora pozarządowego województwa warmińsko-mazurskiego w zakresie zadań wymienionych w Priorytecie XIII Programu Współpracy Samorządu Województwa Warmińsko-Mazurskiego z organizacjami pozarządowymi na rok 2020, w tym m. in.:</t>
  </si>
  <si>
    <t>Biuro Dialogu Społecznego i Pożytku Publicznego</t>
  </si>
  <si>
    <t>Dofinansowanie wkładów własnych do projektu organizacji pozarządowych na realizację zadań samorządu województwa, finansowanych z funduszy zewnętrznych</t>
  </si>
  <si>
    <t>Podtrzymywanie i upowszechnianie tradycji narodowej oraz pielęgnowanie polskości</t>
  </si>
  <si>
    <t>Wzmocnienie procesu informowania organizacji pozarządowych w szczególności o inicjatywach, projektach, konkursach organizowanych przez Samorząd Województwa Warmińsko-Mazurskiego i inne samorządy lokalne skierowanych do sektora pozarządowego w regionie poprzez regionalną stronę internetową (zadanie 2-letnie)</t>
  </si>
  <si>
    <t>Wzmocnienie potencjału twórczego, aktywności obywatelskiej i kompetencji społecznych młodzieży - realizacja programu wsparcia inicjatyw młodzieżowych w województwie warmińsko-mazurskim</t>
  </si>
  <si>
    <t>Promocja jednostek samorządu terytorialnego</t>
  </si>
  <si>
    <t>Organizacja otwartego konkursu na uzyskanie dotacji na realizację zadań z zakresu promocji dla organizacji pozarządowych</t>
  </si>
  <si>
    <t>koordynacja promocji</t>
  </si>
  <si>
    <t>Pozostała działalność</t>
  </si>
  <si>
    <t>Upowszechnianie i ochrona praw konsumenta</t>
  </si>
  <si>
    <t>Departament Rozwoju Obszarów Wiejskich</t>
  </si>
  <si>
    <t>Żywność i ochrona dziedzictwa kulinarnego</t>
  </si>
  <si>
    <t xml:space="preserve">Otwarty konkurs ofert na wykonanie zadań Samorządu Województwa Warmińsko-Mazurskiego przez organizacje pozarządowe oraz pomioty wymienione w art. 3 ust. 3 ustawy o działalności pożytku publicznego i o wolontariacie w roku 2020 w zakresie integracji europejskiej oraz rozwijania kontaktów i współpracy między społeczeństwami </t>
  </si>
  <si>
    <t>Współpraca Międzynarodowa</t>
  </si>
  <si>
    <t>Bezpieczeństwo publiczne i ochrona przeciwpożarowa</t>
  </si>
  <si>
    <t>Zadania ratownictwa górskiego i wodnego</t>
  </si>
  <si>
    <t>Wsparcie realizacji zadań z zakresu ratownictwa wodnego</t>
  </si>
  <si>
    <t>Ochrona zdrowia</t>
  </si>
  <si>
    <t xml:space="preserve">Zwalczanie narkomanii </t>
  </si>
  <si>
    <t>ROPS</t>
  </si>
  <si>
    <t xml:space="preserve">Dofinansowanie programów z zakresu zwalczania narkomanii realizowanych w ramach otwartego konkursu ofert </t>
  </si>
  <si>
    <t>Przeciwdziałanie alkoholizmowi</t>
  </si>
  <si>
    <t>Pierwsze wyposażenie Centrum Integracji Społecznej w Bartoszycach</t>
  </si>
  <si>
    <t>Departament Zdrowia</t>
  </si>
  <si>
    <t>Dotacja celowa na zadania z zakresu ochrony, edukacji i promocji zdrowia realizowane przez organizacje pozarządowe i podmioty określone w art. 3 ust. 3 ustawy o działalności pożytku publicznego i o wolontariacie</t>
  </si>
  <si>
    <t>Pomoc społeczna</t>
  </si>
  <si>
    <t xml:space="preserve">  </t>
  </si>
  <si>
    <t>Zadania w zakresie przeciwdziałania przemocy w rodzinie</t>
  </si>
  <si>
    <t xml:space="preserve">Dofinansowanie programów z zakresu przeciwdziałania przemocy w rodzinie  w ramach  otwartego konkursu ofert </t>
  </si>
  <si>
    <t>Dofinansowanie kosztów działania zakładów aktywności zawodowej, dla których organizatorami są Stowarzyszenia</t>
  </si>
  <si>
    <t>Udzielenie dotacji organizacjom pozarządowym na realizację zadań z zakresu pomocy społecznej, tj:</t>
  </si>
  <si>
    <t>1. wspieranie osób samotnych i starszych,w tym aktywności społecznej osób starszych, ze szczególnym uwzględnieniem terenów wiejskich</t>
  </si>
  <si>
    <t>2. wzmacnianie i promowanie integracji międzypokoleniowej</t>
  </si>
  <si>
    <t>3. rozwój usług sąsiedzkich</t>
  </si>
  <si>
    <t>4. rzecznictwo środowisk seniorskich, w tym rozwój Społecznej Rady Seniorów Województwa Warmińsko-Mazurskiego oraz współpraca z gminnymi radami seniorów</t>
  </si>
  <si>
    <t>5. organizacja w Olsztynie w pierwszej dekadzie października, jednodniowej XIII Wojewódzkiej konferencji z okazji Międzynarodowego Dnia Osób Starszych, obchodzonego 1 października każdego roku</t>
  </si>
  <si>
    <t>6. organizacja w Olsztynie  XXII Wojewódzkiego Festynu Integracyjnego, o zasięgu regionalnym, dla osób niepełnosprawnych pod hasłem "Jesteśmy Razem"</t>
  </si>
  <si>
    <t>7. wydanie dwóch numerów biuletynu promującego działania realizowane w ramach XXII Warmińsko-Mazurskich Dni Rodziny</t>
  </si>
  <si>
    <t>8. wspieranie działań na rzecz osób bezdomnych</t>
  </si>
  <si>
    <t>Gospodarka komunalna i ochrona środowiska</t>
  </si>
  <si>
    <t>Pozostałe działania związane z gospodarką odpadami</t>
  </si>
  <si>
    <t>Dotacja dla organizacji pozarządowych na  ekologię i ochronę dziedzictwa przyrodniczego</t>
  </si>
  <si>
    <t>Departament Ochrony Środowiska</t>
  </si>
  <si>
    <t>Kultura i ochrona dziedzictwa narodowego</t>
  </si>
  <si>
    <t>Pozostałe zadania w zakresie kultury</t>
  </si>
  <si>
    <t>Zadnia z obszaru kultura i ochrona dziedzictwa kulturowego, wynikające z rocznego Programu Współpracy Samorządu Województwa Warmińsko-Mazurskiego z organizacjami pozarządowymi, których realizacja przyczynia się do:</t>
  </si>
  <si>
    <t>1. Aktywnego uczestnictwa w kulturze - organizacja przedsięwzięć wpływających na wzrost aktywności kulturalnej i integracji społeczności regionu</t>
  </si>
  <si>
    <t>Kultura</t>
  </si>
  <si>
    <t>2. Wzmacniania dialogu międzykulturowego - wspieranie inicjatyw mniejszości narodowych, etnicznych i wyznaniowych</t>
  </si>
  <si>
    <t>3. Rozwoju regionalnych marek kulturalnych - zwiększenie jakości, różnorodności i ilości wydarzeń artystycznych oraz aktualizacja oferty kulturalnej dla nowych odbiorców</t>
  </si>
  <si>
    <t>4. Wzmacniania kompetencji kulturowych mieszkańców - wspieranie działań edukacyjno-animacyjnych</t>
  </si>
  <si>
    <t>5. Ochrony dziedzictwa kulturowego, ze szczególnym uwzględnieniem niematerialnego dziedzictwa regionu</t>
  </si>
  <si>
    <t>6. Wzmacniania tożsamości i indywidualności kulturowej regionu ze szczególnym uwzględnieniem działań zmierzających do popularyzacji tożsamości regionalnej, w tym np. rocznica Plebiscytu</t>
  </si>
  <si>
    <t>7. Rozwoju środowisk twórczych i wzmacniania kompetencji animatorów kultury - tworzenie i rozwijanie różnego rodzaju partnerstwa, wymiana dorobku kulturalnego, integracja środowisk lokalnych wokół wspólnie realizowanych projektów kulturalnych</t>
  </si>
  <si>
    <t>8. Upowszechnienia i wsparcia przedsięwzięć realizowanych w regionie, m.in. wykorzystanie współczesnych środków masowego przekazu oraz ukierunkowanie na nowe zjawiska kulturowe</t>
  </si>
  <si>
    <t>Zadnia z obszaru kultura i ochrona dziedzictwa kulturowego, wynikające z Wieloletniego Programu Współpracy Samorządu Województwa Warmińsko-Mazurskiego z organizacjami pozarządowymi na lata 2016-2021:</t>
  </si>
  <si>
    <t>1. Publikacje spełniające wysokie standardy merytoryczne i redakcyjne, realizowane w trybie wieloletnim, ze względu na zlożoność tematyczną  - projekty dofinansowane zgodnie z uchwałą Nr 46/666/19/VI Zarządu Województwa Warmińsko - Mazurskiego z dnia 1 października 2019 r.</t>
  </si>
  <si>
    <t xml:space="preserve">2. Publikacje spełniające wysokie standardy merytoryczne i redakcyjne, realizowane w trybie wieloletnim, ze względu na złożoność tematyczną  - projekty wybrane w trybie otwartego konkursu ofert </t>
  </si>
  <si>
    <t>Ochrona zabytków i opieka nad zabytkami</t>
  </si>
  <si>
    <t xml:space="preserve">Dotacje na prace konserwatorskie, restauratorskie lub roboty budowlane przy zabytku wpisanym do rejestru </t>
  </si>
  <si>
    <t>Kultura fizyczna</t>
  </si>
  <si>
    <t>Zadania w zakresie kultury fizycznej:</t>
  </si>
  <si>
    <t xml:space="preserve">Zadnia z obszaru kultury fizycznej wynikające z rocznego Programu Współpracy Samorządu Województwa Warmińsko-Mazurskiego z organizacjami pozarządowymi, których realizacja przyczynia się do: </t>
  </si>
  <si>
    <t>1. Upowszechnianie i popularyzowanie sportu w środowisku dzieci i młodzieży szkolnej</t>
  </si>
  <si>
    <t>2. Realizacji  programów i projektów sportowych skierowanych do dzieci i młodzieży  w zakresie poprawy ich stanu zdrowia i sprawności fizycznej</t>
  </si>
  <si>
    <t>3. Upowszechniania i popularyzowania sportu w środowisku młodzieży akademickiej</t>
  </si>
  <si>
    <t>4. Upowszechniania i popularyzowania sportu w środowisku wiejskim i małych miast (sport powszechny)</t>
  </si>
  <si>
    <t>5. Upowszechniania i popularyzowania sportu w środowisku osób niepełnosprawnych</t>
  </si>
  <si>
    <t>6. Propagowania i promowania aktywności fizycznej osób starszych</t>
  </si>
  <si>
    <t>7. Szkolenia uzdolnionych zawodników w kategorii młodzik, junior młodszy, junior i młodzieżowiec w dyscyplinach objętych ogólnopolskim systemem sportu młodzieżowego</t>
  </si>
  <si>
    <t>8. Przygotowania i udziału reprezentantów województwa w sportowej rywalizacji organizowanej przez właściwe dla danej dyscypliny związki sportowe w dyscyplinach olimpijskich i w wiodących dyscyplinach nieolimpijskich, objętych systemem sportu młodzieżowego oraz ich organizacja na terenie województwa warmińsko-mazurskiego</t>
  </si>
  <si>
    <t>9. Wspierania wojewódzkich ośrodków szkolenia sportowego w wiodących dyscyplinach olimpijskich w sporcie młodzieżowym</t>
  </si>
  <si>
    <t>10. Wspierania szkolenia zawodników i ich udział we współzawodnictwie sportowym w dyscyplinach paraolimpijskich i igrzysk głuchych</t>
  </si>
  <si>
    <t>11. Wspierania przygotowań i udziału w zawodach wybitnych reprezentantów województwa przygotowujących się do igrzysk olimpijskich, mistrzostw świata i Europy w sportach olimpijskich</t>
  </si>
  <si>
    <t>12. Wspierania szkolenia i przygotowań zawodników środowiska wiejskiego i małych miast do startów w zawodach ogólnopolskich i międzynarodowych</t>
  </si>
  <si>
    <t>13. Wspierania przygotowań i udziału w zawodach wybitnych reprezentantów województwa przygotowujących się do mistrzostw świata i Europy w  sportach nieolimpijskich, oraz zawodach typu Masters i Weterani</t>
  </si>
  <si>
    <t>14. Wspierania wymiany i kontaktów sportowych  w ramach realizacji projektów w zakresie sportu z regionami partnerskimi województwa warmińsko-mazurskiego</t>
  </si>
  <si>
    <t>15. Wspieranie organizacj imprez sportowych o zasięgu wojewódzkim i krajowym mających szczególne znaczenie dla rozwoju sportu w województwie i jego promocji (sport  wyczynowy) oraz o zasięgu wojewódzkim i krajowym skierowanych do różnych środowisk i grup społecznych, mających szczególne znaczenie dla rozwoju sportu w województwie i jego promocji (sport powszechny)</t>
  </si>
  <si>
    <t>Departament Sportu</t>
  </si>
  <si>
    <t>Ogółem</t>
  </si>
  <si>
    <t>Zestawienie planowanych kwot dotacji dla podmiotów niezaliczanych do sektora 
finansów publicznych udzielanych z budżetu Województwa Warmińsko-Mazurskiego w …. roku</t>
  </si>
  <si>
    <t xml:space="preserve">VI.2h.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</si>
</sst>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E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6"/>
      <color theme="1"/>
      <name val="Times New Roman"/>
      <family val="1"/>
      <charset val="238"/>
    </font>
    <font>
      <u/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b/>
      <u/>
      <sz val="11"/>
      <color theme="1"/>
      <name val="Times New Roman"/>
      <family val="1"/>
      <charset val="238"/>
    </font>
    <font>
      <i/>
      <u/>
      <sz val="11"/>
      <color theme="1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sz val="11"/>
      <color rgb="FFFF000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8">
    <xf numFmtId="0" fontId="0" fillId="0" borderId="0" xfId="0"/>
    <xf numFmtId="0" fontId="1" fillId="2" borderId="0" xfId="0" applyFont="1" applyFill="1" applyAlignment="1">
      <alignment horizontal="center"/>
    </xf>
    <xf numFmtId="0" fontId="1" fillId="3" borderId="0" xfId="0" applyFont="1" applyFill="1" applyAlignment="1"/>
    <xf numFmtId="0" fontId="1" fillId="2" borderId="0" xfId="0" applyFont="1" applyFill="1"/>
    <xf numFmtId="0" fontId="1" fillId="0" borderId="0" xfId="0" applyFont="1"/>
    <xf numFmtId="0" fontId="1" fillId="2" borderId="0" xfId="0" applyFont="1" applyFill="1" applyAlignment="1"/>
    <xf numFmtId="0" fontId="1" fillId="2" borderId="0" xfId="0" applyNumberFormat="1" applyFont="1" applyFill="1" applyBorder="1" applyAlignment="1" applyProtection="1">
      <alignment horizontal="left"/>
      <protection locked="0"/>
    </xf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49" fontId="3" fillId="2" borderId="3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1" fillId="5" borderId="1" xfId="0" applyNumberFormat="1" applyFont="1" applyFill="1" applyBorder="1" applyAlignment="1">
      <alignment horizontal="center" vertical="center"/>
    </xf>
    <xf numFmtId="3" fontId="1" fillId="5" borderId="4" xfId="0" applyNumberFormat="1" applyFont="1" applyFill="1" applyBorder="1" applyAlignment="1">
      <alignment vertical="center" wrapText="1"/>
    </xf>
    <xf numFmtId="3" fontId="1" fillId="5" borderId="1" xfId="0" applyNumberFormat="1" applyFont="1" applyFill="1" applyBorder="1" applyAlignment="1">
      <alignment vertical="center" wrapText="1"/>
    </xf>
    <xf numFmtId="3" fontId="1" fillId="5" borderId="1" xfId="0" applyNumberFormat="1" applyFont="1" applyFill="1" applyBorder="1" applyAlignment="1">
      <alignment horizontal="right" vertical="center"/>
    </xf>
    <xf numFmtId="0" fontId="5" fillId="2" borderId="3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2" borderId="3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0" xfId="0" applyNumberFormat="1" applyFont="1" applyFill="1" applyBorder="1" applyAlignment="1">
      <alignment horizontal="left" vertical="top" wrapText="1"/>
    </xf>
    <xf numFmtId="49" fontId="6" fillId="2" borderId="3" xfId="0" applyNumberFormat="1" applyFont="1" applyFill="1" applyBorder="1" applyAlignment="1">
      <alignment horizontal="left" vertical="center" wrapText="1"/>
    </xf>
    <xf numFmtId="3" fontId="6" fillId="3" borderId="3" xfId="0" applyNumberFormat="1" applyFont="1" applyFill="1" applyBorder="1" applyAlignment="1">
      <alignment horizontal="right" vertical="center"/>
    </xf>
    <xf numFmtId="0" fontId="6" fillId="0" borderId="0" xfId="0" applyFont="1"/>
    <xf numFmtId="3" fontId="3" fillId="2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7" fillId="2" borderId="5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vertical="center"/>
    </xf>
    <xf numFmtId="3" fontId="3" fillId="5" borderId="1" xfId="0" applyNumberFormat="1" applyFont="1" applyFill="1" applyBorder="1" applyAlignment="1">
      <alignment horizontal="right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vertical="center" wrapText="1"/>
    </xf>
    <xf numFmtId="3" fontId="1" fillId="0" borderId="1" xfId="0" applyNumberFormat="1" applyFont="1" applyBorder="1" applyAlignment="1">
      <alignment vertical="center"/>
    </xf>
    <xf numFmtId="0" fontId="8" fillId="2" borderId="3" xfId="0" applyFont="1" applyFill="1" applyBorder="1" applyAlignment="1">
      <alignment horizontal="center"/>
    </xf>
    <xf numFmtId="49" fontId="6" fillId="3" borderId="7" xfId="0" applyNumberFormat="1" applyFont="1" applyFill="1" applyBorder="1" applyAlignment="1">
      <alignment vertical="top" wrapText="1"/>
    </xf>
    <xf numFmtId="49" fontId="6" fillId="2" borderId="5" xfId="0" applyNumberFormat="1" applyFont="1" applyFill="1" applyBorder="1" applyAlignment="1">
      <alignment wrapText="1"/>
    </xf>
    <xf numFmtId="3" fontId="6" fillId="3" borderId="5" xfId="0" applyNumberFormat="1" applyFont="1" applyFill="1" applyBorder="1" applyAlignment="1">
      <alignment horizontal="right" vertical="center"/>
    </xf>
    <xf numFmtId="49" fontId="6" fillId="3" borderId="8" xfId="0" applyNumberFormat="1" applyFont="1" applyFill="1" applyBorder="1" applyAlignment="1">
      <alignment vertical="top" wrapText="1"/>
    </xf>
    <xf numFmtId="49" fontId="6" fillId="2" borderId="8" xfId="0" applyNumberFormat="1" applyFont="1" applyFill="1" applyBorder="1" applyAlignment="1">
      <alignment wrapText="1"/>
    </xf>
    <xf numFmtId="49" fontId="6" fillId="3" borderId="9" xfId="0" applyNumberFormat="1" applyFont="1" applyFill="1" applyBorder="1" applyAlignment="1">
      <alignment vertical="top" wrapText="1"/>
    </xf>
    <xf numFmtId="49" fontId="6" fillId="2" borderId="9" xfId="0" applyNumberFormat="1" applyFont="1" applyFill="1" applyBorder="1" applyAlignment="1">
      <alignment wrapText="1"/>
    </xf>
    <xf numFmtId="3" fontId="6" fillId="3" borderId="6" xfId="0" applyNumberFormat="1" applyFont="1" applyFill="1" applyBorder="1" applyAlignment="1">
      <alignment horizontal="right" vertical="center"/>
    </xf>
    <xf numFmtId="49" fontId="6" fillId="2" borderId="9" xfId="0" applyNumberFormat="1" applyFont="1" applyFill="1" applyBorder="1" applyAlignment="1">
      <alignment vertical="top" wrapText="1" readingOrder="1"/>
    </xf>
    <xf numFmtId="0" fontId="1" fillId="2" borderId="5" xfId="0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49" fontId="6" fillId="2" borderId="3" xfId="0" applyNumberFormat="1" applyFont="1" applyFill="1" applyBorder="1" applyAlignment="1">
      <alignment vertical="center" wrapText="1"/>
    </xf>
    <xf numFmtId="0" fontId="6" fillId="2" borderId="6" xfId="0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vertical="top" wrapText="1"/>
    </xf>
    <xf numFmtId="49" fontId="6" fillId="2" borderId="1" xfId="0" applyNumberFormat="1" applyFont="1" applyFill="1" applyBorder="1" applyAlignment="1">
      <alignment vertical="center" wrapText="1"/>
    </xf>
    <xf numFmtId="3" fontId="6" fillId="3" borderId="1" xfId="0" applyNumberFormat="1" applyFont="1" applyFill="1" applyBorder="1" applyAlignment="1">
      <alignment vertical="center"/>
    </xf>
    <xf numFmtId="0" fontId="6" fillId="3" borderId="3" xfId="0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vertical="center" wrapText="1"/>
    </xf>
    <xf numFmtId="3" fontId="6" fillId="3" borderId="1" xfId="0" applyNumberFormat="1" applyFont="1" applyFill="1" applyBorder="1" applyAlignment="1">
      <alignment horizontal="right" vertical="center"/>
    </xf>
    <xf numFmtId="0" fontId="6" fillId="3" borderId="0" xfId="0" applyFont="1" applyFill="1" applyAlignment="1">
      <alignment vertical="center"/>
    </xf>
    <xf numFmtId="3" fontId="6" fillId="3" borderId="6" xfId="0" applyNumberFormat="1" applyFont="1" applyFill="1" applyBorder="1" applyAlignment="1">
      <alignment horizontal="right" vertical="center" wrapText="1"/>
    </xf>
    <xf numFmtId="0" fontId="6" fillId="2" borderId="3" xfId="0" applyFont="1" applyFill="1" applyBorder="1" applyAlignment="1">
      <alignment horizontal="left" vertical="center"/>
    </xf>
    <xf numFmtId="0" fontId="6" fillId="2" borderId="10" xfId="0" applyFont="1" applyFill="1" applyBorder="1" applyAlignment="1">
      <alignment horizontal="left" vertical="top" wrapText="1"/>
    </xf>
    <xf numFmtId="0" fontId="6" fillId="2" borderId="11" xfId="0" applyFont="1" applyFill="1" applyBorder="1" applyAlignment="1">
      <alignment horizontal="left" vertical="center" wrapText="1"/>
    </xf>
    <xf numFmtId="3" fontId="6" fillId="3" borderId="11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2" borderId="7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vertical="top" wrapText="1"/>
    </xf>
    <xf numFmtId="0" fontId="6" fillId="2" borderId="6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vertical="center" wrapText="1"/>
    </xf>
    <xf numFmtId="49" fontId="6" fillId="2" borderId="6" xfId="0" applyNumberFormat="1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vertical="center" wrapText="1"/>
    </xf>
    <xf numFmtId="0" fontId="1" fillId="5" borderId="6" xfId="0" applyFont="1" applyFill="1" applyBorder="1" applyAlignment="1">
      <alignment vertical="center" wrapText="1"/>
    </xf>
    <xf numFmtId="3" fontId="1" fillId="5" borderId="6" xfId="0" applyNumberFormat="1" applyFont="1" applyFill="1" applyBorder="1" applyAlignment="1">
      <alignment horizontal="right" vertical="center"/>
    </xf>
    <xf numFmtId="0" fontId="6" fillId="2" borderId="12" xfId="0" applyFont="1" applyFill="1" applyBorder="1" applyAlignment="1">
      <alignment horizontal="left" vertical="top" wrapText="1"/>
    </xf>
    <xf numFmtId="0" fontId="6" fillId="2" borderId="6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vertical="top" wrapText="1"/>
    </xf>
    <xf numFmtId="0" fontId="6" fillId="2" borderId="8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vertical="top" wrapText="1"/>
    </xf>
    <xf numFmtId="0" fontId="6" fillId="2" borderId="3" xfId="0" applyFont="1" applyFill="1" applyBorder="1" applyAlignment="1">
      <alignment wrapText="1"/>
    </xf>
    <xf numFmtId="0" fontId="9" fillId="2" borderId="3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3" fontId="9" fillId="2" borderId="1" xfId="0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6" fillId="3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3" fontId="6" fillId="3" borderId="1" xfId="0" applyNumberFormat="1" applyFont="1" applyFill="1" applyBorder="1" applyAlignment="1">
      <alignment horizontal="right" vertical="top"/>
    </xf>
    <xf numFmtId="0" fontId="6" fillId="3" borderId="6" xfId="0" applyFont="1" applyFill="1" applyBorder="1" applyAlignment="1">
      <alignment vertical="top" wrapText="1"/>
    </xf>
    <xf numFmtId="0" fontId="6" fillId="3" borderId="3" xfId="0" applyFont="1" applyFill="1" applyBorder="1" applyAlignment="1">
      <alignment vertical="top" wrapText="1"/>
    </xf>
    <xf numFmtId="3" fontId="6" fillId="3" borderId="3" xfId="0" applyNumberFormat="1" applyFont="1" applyFill="1" applyBorder="1" applyAlignment="1">
      <alignment horizontal="right" vertical="top"/>
    </xf>
    <xf numFmtId="0" fontId="8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vertical="top" wrapText="1"/>
    </xf>
    <xf numFmtId="0" fontId="8" fillId="2" borderId="6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top" wrapText="1"/>
    </xf>
    <xf numFmtId="0" fontId="6" fillId="0" borderId="0" xfId="0" applyFont="1" applyBorder="1" applyAlignment="1">
      <alignment vertical="center"/>
    </xf>
    <xf numFmtId="0" fontId="8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vertical="center" wrapText="1"/>
    </xf>
    <xf numFmtId="3" fontId="6" fillId="3" borderId="6" xfId="0" applyNumberFormat="1" applyFont="1" applyFill="1" applyBorder="1" applyAlignment="1">
      <alignment horizontal="right" vertical="top"/>
    </xf>
    <xf numFmtId="49" fontId="6" fillId="3" borderId="0" xfId="0" applyNumberFormat="1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3" fontId="3" fillId="2" borderId="5" xfId="0" applyNumberFormat="1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vertical="center" wrapText="1"/>
    </xf>
    <xf numFmtId="3" fontId="1" fillId="3" borderId="5" xfId="0" applyNumberFormat="1" applyFont="1" applyFill="1" applyBorder="1" applyAlignment="1">
      <alignment horizontal="right" vertical="center"/>
    </xf>
    <xf numFmtId="0" fontId="1" fillId="3" borderId="0" xfId="0" applyFont="1" applyFill="1" applyAlignment="1">
      <alignment vertical="center"/>
    </xf>
    <xf numFmtId="0" fontId="6" fillId="2" borderId="3" xfId="0" applyFont="1" applyFill="1" applyBorder="1" applyAlignment="1">
      <alignment horizontal="center" vertical="top"/>
    </xf>
    <xf numFmtId="0" fontId="8" fillId="2" borderId="3" xfId="0" applyFont="1" applyFill="1" applyBorder="1" applyAlignment="1">
      <alignment horizontal="center" vertical="top"/>
    </xf>
    <xf numFmtId="0" fontId="6" fillId="0" borderId="0" xfId="0" applyFont="1" applyAlignment="1">
      <alignment vertical="top"/>
    </xf>
    <xf numFmtId="0" fontId="8" fillId="2" borderId="8" xfId="0" applyFont="1" applyFill="1" applyBorder="1" applyAlignment="1">
      <alignment horizontal="center" vertical="top"/>
    </xf>
    <xf numFmtId="0" fontId="6" fillId="3" borderId="3" xfId="0" applyFont="1" applyFill="1" applyBorder="1" applyAlignment="1">
      <alignment horizontal="center" vertical="top"/>
    </xf>
    <xf numFmtId="0" fontId="8" fillId="3" borderId="8" xfId="0" applyFont="1" applyFill="1" applyBorder="1" applyAlignment="1">
      <alignment horizontal="center" vertical="top"/>
    </xf>
    <xf numFmtId="0" fontId="8" fillId="3" borderId="3" xfId="0" applyFont="1" applyFill="1" applyBorder="1" applyAlignment="1">
      <alignment horizontal="center" vertical="top"/>
    </xf>
    <xf numFmtId="0" fontId="6" fillId="3" borderId="0" xfId="0" applyFont="1" applyFill="1" applyAlignment="1">
      <alignment vertical="top"/>
    </xf>
    <xf numFmtId="0" fontId="6" fillId="2" borderId="6" xfId="0" applyFont="1" applyFill="1" applyBorder="1" applyAlignment="1">
      <alignment horizontal="center" vertical="top"/>
    </xf>
    <xf numFmtId="0" fontId="8" fillId="2" borderId="9" xfId="0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center" vertical="top"/>
    </xf>
    <xf numFmtId="0" fontId="1" fillId="3" borderId="6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center" wrapText="1"/>
    </xf>
    <xf numFmtId="3" fontId="1" fillId="3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 wrapText="1"/>
    </xf>
    <xf numFmtId="0" fontId="1" fillId="5" borderId="2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/>
    </xf>
    <xf numFmtId="3" fontId="1" fillId="3" borderId="1" xfId="0" applyNumberFormat="1" applyFont="1" applyFill="1" applyBorder="1" applyAlignment="1">
      <alignment vertical="center"/>
    </xf>
    <xf numFmtId="0" fontId="5" fillId="3" borderId="0" xfId="0" applyFont="1" applyFill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vertical="top" wrapText="1"/>
    </xf>
    <xf numFmtId="0" fontId="8" fillId="0" borderId="5" xfId="0" applyFont="1" applyBorder="1" applyAlignment="1">
      <alignment vertical="center"/>
    </xf>
    <xf numFmtId="3" fontId="6" fillId="3" borderId="5" xfId="0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6" fillId="2" borderId="8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3" fontId="6" fillId="3" borderId="3" xfId="0" applyNumberFormat="1" applyFont="1" applyFill="1" applyBorder="1" applyAlignment="1">
      <alignment vertical="center"/>
    </xf>
    <xf numFmtId="0" fontId="6" fillId="2" borderId="8" xfId="0" applyFont="1" applyFill="1" applyBorder="1" applyAlignment="1">
      <alignment horizontal="left" vertical="top" wrapText="1"/>
    </xf>
    <xf numFmtId="3" fontId="6" fillId="3" borderId="3" xfId="0" applyNumberFormat="1" applyFont="1" applyFill="1" applyBorder="1" applyAlignment="1">
      <alignment vertical="top"/>
    </xf>
    <xf numFmtId="0" fontId="6" fillId="2" borderId="3" xfId="0" applyFont="1" applyFill="1" applyBorder="1" applyAlignment="1">
      <alignment horizontal="left" vertical="top" wrapText="1"/>
    </xf>
    <xf numFmtId="49" fontId="6" fillId="3" borderId="1" xfId="0" applyNumberFormat="1" applyFont="1" applyFill="1" applyBorder="1" applyAlignment="1">
      <alignment horizontal="left" vertical="center" wrapText="1"/>
    </xf>
    <xf numFmtId="49" fontId="6" fillId="3" borderId="8" xfId="0" applyNumberFormat="1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49" fontId="6" fillId="3" borderId="1" xfId="0" applyNumberFormat="1" applyFont="1" applyFill="1" applyBorder="1" applyAlignment="1">
      <alignment horizontal="left" vertical="top" wrapText="1"/>
    </xf>
    <xf numFmtId="49" fontId="6" fillId="2" borderId="3" xfId="0" applyNumberFormat="1" applyFont="1" applyFill="1" applyBorder="1" applyAlignment="1">
      <alignment horizontal="left" vertical="top" wrapText="1"/>
    </xf>
    <xf numFmtId="49" fontId="6" fillId="2" borderId="6" xfId="0" applyNumberFormat="1" applyFont="1" applyFill="1" applyBorder="1" applyAlignment="1">
      <alignment horizontal="left" vertical="top" wrapText="1"/>
    </xf>
    <xf numFmtId="3" fontId="6" fillId="3" borderId="6" xfId="0" applyNumberFormat="1" applyFont="1" applyFill="1" applyBorder="1" applyAlignment="1">
      <alignment vertical="top"/>
    </xf>
    <xf numFmtId="3" fontId="3" fillId="2" borderId="1" xfId="0" applyNumberFormat="1" applyFont="1" applyFill="1" applyBorder="1" applyAlignment="1">
      <alignment horizontal="right" vertical="center" wrapText="1"/>
    </xf>
    <xf numFmtId="3" fontId="1" fillId="0" borderId="0" xfId="0" applyNumberFormat="1" applyFont="1"/>
    <xf numFmtId="0" fontId="10" fillId="2" borderId="0" xfId="0" applyFont="1" applyFill="1" applyAlignment="1">
      <alignment horizontal="center"/>
    </xf>
    <xf numFmtId="0" fontId="10" fillId="2" borderId="0" xfId="0" applyFont="1" applyFill="1" applyAlignment="1">
      <alignment wrapText="1"/>
    </xf>
    <xf numFmtId="0" fontId="10" fillId="0" borderId="0" xfId="0" applyFont="1"/>
    <xf numFmtId="3" fontId="10" fillId="0" borderId="0" xfId="0" applyNumberFormat="1" applyFont="1"/>
    <xf numFmtId="0" fontId="10" fillId="2" borderId="0" xfId="0" applyFont="1" applyFill="1"/>
    <xf numFmtId="49" fontId="6" fillId="3" borderId="12" xfId="0" applyNumberFormat="1" applyFont="1" applyFill="1" applyBorder="1" applyAlignment="1">
      <alignment horizontal="left" vertical="center" wrapText="1"/>
    </xf>
    <xf numFmtId="49" fontId="6" fillId="2" borderId="6" xfId="0" applyNumberFormat="1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14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06"/>
  <sheetViews>
    <sheetView tabSelected="1" view="pageBreakPreview" topLeftCell="E9" zoomScaleNormal="100" zoomScaleSheetLayoutView="100" workbookViewId="0">
      <selection activeCell="F9" sqref="F9"/>
    </sheetView>
  </sheetViews>
  <sheetFormatPr defaultRowHeight="15" x14ac:dyDescent="0.25"/>
  <cols>
    <col min="1" max="1" width="4.7109375" style="178" customWidth="1"/>
    <col min="2" max="2" width="7.5703125" style="178" customWidth="1"/>
    <col min="3" max="3" width="5.28515625" style="178" customWidth="1"/>
    <col min="4" max="4" width="69.7109375" style="178" bestFit="1" customWidth="1"/>
    <col min="5" max="5" width="16.7109375" style="182" customWidth="1"/>
    <col min="6" max="6" width="16.7109375" style="180" customWidth="1"/>
    <col min="7" max="7" width="17.28515625" style="180" customWidth="1"/>
    <col min="8" max="16384" width="9.140625" style="180"/>
  </cols>
  <sheetData>
    <row r="1" spans="1:11" s="4" customFormat="1" hidden="1" x14ac:dyDescent="0.25">
      <c r="A1" s="1"/>
      <c r="B1" s="1"/>
      <c r="C1" s="1"/>
      <c r="D1" s="1"/>
      <c r="E1" s="2" t="s">
        <v>0</v>
      </c>
      <c r="F1" s="3"/>
    </row>
    <row r="2" spans="1:11" s="4" customFormat="1" hidden="1" x14ac:dyDescent="0.25">
      <c r="A2" s="1"/>
      <c r="B2" s="1"/>
      <c r="C2" s="1"/>
      <c r="D2" s="1"/>
      <c r="E2" s="2" t="s">
        <v>1</v>
      </c>
      <c r="F2" s="5"/>
      <c r="G2" s="6"/>
      <c r="H2" s="6"/>
      <c r="I2" s="6"/>
    </row>
    <row r="3" spans="1:11" s="4" customFormat="1" hidden="1" x14ac:dyDescent="0.25">
      <c r="A3" s="1"/>
      <c r="B3" s="1"/>
      <c r="C3" s="1"/>
      <c r="D3" s="1"/>
      <c r="E3" s="2" t="s">
        <v>2</v>
      </c>
      <c r="F3" s="5"/>
      <c r="G3" s="6"/>
      <c r="H3" s="6"/>
      <c r="I3" s="6"/>
    </row>
    <row r="4" spans="1:11" s="4" customFormat="1" hidden="1" x14ac:dyDescent="0.25">
      <c r="A4" s="1"/>
      <c r="B4" s="1"/>
      <c r="C4" s="1"/>
      <c r="D4" s="1"/>
      <c r="E4" s="2" t="s">
        <v>3</v>
      </c>
      <c r="F4" s="5"/>
      <c r="G4" s="6"/>
      <c r="H4" s="6"/>
      <c r="I4" s="6"/>
    </row>
    <row r="5" spans="1:11" s="4" customFormat="1" hidden="1" x14ac:dyDescent="0.25">
      <c r="A5" s="1"/>
      <c r="B5" s="1"/>
      <c r="C5" s="1"/>
      <c r="D5" s="1"/>
      <c r="E5" s="2" t="s">
        <v>4</v>
      </c>
      <c r="F5" s="5"/>
      <c r="G5" s="6"/>
      <c r="H5" s="6"/>
      <c r="I5" s="6"/>
    </row>
    <row r="6" spans="1:11" s="4" customFormat="1" hidden="1" x14ac:dyDescent="0.25">
      <c r="A6" s="1"/>
      <c r="B6" s="1"/>
      <c r="C6" s="1"/>
      <c r="D6" s="1"/>
      <c r="E6" s="2" t="s">
        <v>5</v>
      </c>
      <c r="F6" s="5"/>
      <c r="G6" s="6"/>
      <c r="H6" s="6"/>
      <c r="I6" s="6"/>
    </row>
    <row r="7" spans="1:11" s="4" customFormat="1" hidden="1" x14ac:dyDescent="0.25">
      <c r="A7" s="1"/>
      <c r="B7" s="1"/>
      <c r="C7" s="1"/>
      <c r="D7" s="1"/>
      <c r="E7" s="2" t="s">
        <v>6</v>
      </c>
      <c r="F7" s="5"/>
      <c r="G7" s="6"/>
      <c r="H7" s="6"/>
      <c r="I7" s="6"/>
    </row>
    <row r="8" spans="1:11" s="4" customFormat="1" hidden="1" x14ac:dyDescent="0.25">
      <c r="A8" s="1"/>
      <c r="B8" s="1"/>
      <c r="C8" s="1"/>
      <c r="D8" s="1"/>
      <c r="E8" s="3"/>
      <c r="F8" s="3"/>
    </row>
    <row r="9" spans="1:11" s="4" customFormat="1" x14ac:dyDescent="0.25">
      <c r="A9" s="1"/>
      <c r="B9" s="1"/>
      <c r="C9" s="1"/>
      <c r="D9" s="1"/>
      <c r="E9" s="3"/>
      <c r="F9" s="3" t="s">
        <v>113</v>
      </c>
    </row>
    <row r="10" spans="1:11" s="4" customFormat="1" ht="46.5" customHeight="1" x14ac:dyDescent="0.25">
      <c r="A10" s="185" t="s">
        <v>112</v>
      </c>
      <c r="B10" s="185"/>
      <c r="C10" s="185"/>
      <c r="D10" s="185"/>
      <c r="E10" s="185"/>
      <c r="F10" s="185"/>
      <c r="G10" s="7"/>
      <c r="H10" s="7"/>
      <c r="I10" s="7"/>
      <c r="J10" s="7"/>
      <c r="K10" s="7"/>
    </row>
    <row r="11" spans="1:11" s="4" customFormat="1" ht="16.5" customHeight="1" x14ac:dyDescent="0.25">
      <c r="A11" s="8"/>
      <c r="B11" s="8"/>
      <c r="C11" s="8"/>
      <c r="D11" s="8"/>
      <c r="E11" s="8"/>
      <c r="F11" s="9"/>
      <c r="G11" s="7"/>
      <c r="H11" s="7"/>
      <c r="I11" s="7"/>
      <c r="J11" s="7"/>
      <c r="K11" s="7"/>
    </row>
    <row r="12" spans="1:11" s="4" customFormat="1" x14ac:dyDescent="0.25">
      <c r="A12" s="1"/>
      <c r="B12" s="1"/>
      <c r="C12" s="1"/>
      <c r="D12" s="1"/>
      <c r="E12" s="3"/>
      <c r="F12" s="10" t="s">
        <v>7</v>
      </c>
    </row>
    <row r="13" spans="1:11" s="4" customFormat="1" ht="36" customHeight="1" x14ac:dyDescent="0.25">
      <c r="A13" s="11" t="s">
        <v>8</v>
      </c>
      <c r="B13" s="12" t="s">
        <v>9</v>
      </c>
      <c r="C13" s="13" t="s">
        <v>10</v>
      </c>
      <c r="D13" s="14" t="s">
        <v>11</v>
      </c>
      <c r="E13" s="15" t="s">
        <v>12</v>
      </c>
      <c r="F13" s="15" t="s">
        <v>13</v>
      </c>
    </row>
    <row r="14" spans="1:11" s="18" customFormat="1" ht="9.75" customHeight="1" x14ac:dyDescent="0.2">
      <c r="A14" s="16">
        <v>1</v>
      </c>
      <c r="B14" s="17">
        <v>2</v>
      </c>
      <c r="C14" s="16">
        <v>3</v>
      </c>
      <c r="D14" s="17">
        <v>4</v>
      </c>
      <c r="E14" s="16">
        <v>5</v>
      </c>
      <c r="F14" s="16">
        <v>6</v>
      </c>
    </row>
    <row r="15" spans="1:11" s="23" customFormat="1" ht="22.5" hidden="1" customHeight="1" x14ac:dyDescent="0.2">
      <c r="A15" s="19" t="s">
        <v>14</v>
      </c>
      <c r="B15" s="12"/>
      <c r="C15" s="11"/>
      <c r="D15" s="20" t="s">
        <v>15</v>
      </c>
      <c r="E15" s="21"/>
      <c r="F15" s="22">
        <f>F16</f>
        <v>60000</v>
      </c>
    </row>
    <row r="16" spans="1:11" s="23" customFormat="1" ht="15.75" hidden="1" customHeight="1" x14ac:dyDescent="0.2">
      <c r="A16" s="24"/>
      <c r="B16" s="25" t="s">
        <v>16</v>
      </c>
      <c r="C16" s="25"/>
      <c r="D16" s="26" t="s">
        <v>17</v>
      </c>
      <c r="E16" s="27"/>
      <c r="F16" s="28">
        <f>F18</f>
        <v>60000</v>
      </c>
    </row>
    <row r="17" spans="1:7" s="33" customFormat="1" ht="15.75" hidden="1" customHeight="1" x14ac:dyDescent="0.2">
      <c r="A17" s="29"/>
      <c r="B17" s="30"/>
      <c r="C17" s="31">
        <v>2360</v>
      </c>
      <c r="D17" s="32"/>
      <c r="E17" s="32"/>
      <c r="F17" s="32"/>
    </row>
    <row r="18" spans="1:7" s="39" customFormat="1" ht="77.25" hidden="1" customHeight="1" x14ac:dyDescent="0.25">
      <c r="A18" s="34"/>
      <c r="B18" s="35"/>
      <c r="C18" s="34"/>
      <c r="D18" s="36" t="s">
        <v>18</v>
      </c>
      <c r="E18" s="37"/>
      <c r="F18" s="38">
        <v>60000</v>
      </c>
      <c r="G18" s="39" t="s">
        <v>19</v>
      </c>
    </row>
    <row r="19" spans="1:7" s="41" customFormat="1" ht="22.5" customHeight="1" x14ac:dyDescent="0.2">
      <c r="A19" s="11"/>
      <c r="B19" s="11"/>
      <c r="C19" s="11"/>
      <c r="D19" s="20"/>
      <c r="E19" s="40">
        <f>E20+E23</f>
        <v>0</v>
      </c>
      <c r="F19" s="40">
        <f>F20+F23</f>
        <v>0</v>
      </c>
    </row>
    <row r="20" spans="1:7" s="33" customFormat="1" ht="15.75" customHeight="1" x14ac:dyDescent="0.2">
      <c r="A20" s="42"/>
      <c r="B20" s="43"/>
      <c r="C20" s="43"/>
      <c r="D20" s="44"/>
      <c r="E20" s="27">
        <f>E22</f>
        <v>0</v>
      </c>
      <c r="F20" s="45">
        <f>F22</f>
        <v>0</v>
      </c>
    </row>
    <row r="21" spans="1:7" s="33" customFormat="1" ht="15.75" customHeight="1" x14ac:dyDescent="0.2">
      <c r="A21" s="29"/>
      <c r="B21" s="30"/>
      <c r="C21" s="31"/>
      <c r="D21" s="32"/>
      <c r="E21" s="32"/>
      <c r="F21" s="32"/>
    </row>
    <row r="22" spans="1:7" s="39" customFormat="1" ht="21" customHeight="1" x14ac:dyDescent="0.25">
      <c r="A22" s="46"/>
      <c r="B22" s="34"/>
      <c r="C22" s="34"/>
      <c r="D22" s="47"/>
      <c r="E22" s="38"/>
      <c r="F22" s="38"/>
    </row>
    <row r="23" spans="1:7" s="50" customFormat="1" ht="15.75" customHeight="1" x14ac:dyDescent="0.2">
      <c r="A23" s="48"/>
      <c r="B23" s="43"/>
      <c r="C23" s="43"/>
      <c r="D23" s="44"/>
      <c r="E23" s="49"/>
      <c r="F23" s="28">
        <f>F25</f>
        <v>0</v>
      </c>
    </row>
    <row r="24" spans="1:7" s="33" customFormat="1" ht="15.75" customHeight="1" x14ac:dyDescent="0.2">
      <c r="A24" s="29"/>
      <c r="B24" s="30"/>
      <c r="C24" s="31"/>
      <c r="D24" s="32"/>
      <c r="E24" s="32"/>
      <c r="F24" s="32"/>
    </row>
    <row r="25" spans="1:7" s="39" customFormat="1" ht="23.25" customHeight="1" x14ac:dyDescent="0.25">
      <c r="A25" s="35"/>
      <c r="B25" s="35"/>
      <c r="C25" s="35"/>
      <c r="D25" s="183"/>
      <c r="E25" s="184"/>
      <c r="F25" s="63"/>
    </row>
    <row r="26" spans="1:7" s="23" customFormat="1" ht="22.5" hidden="1" customHeight="1" x14ac:dyDescent="0.2">
      <c r="A26" s="11">
        <v>630</v>
      </c>
      <c r="B26" s="11"/>
      <c r="C26" s="11"/>
      <c r="D26" s="20" t="s">
        <v>20</v>
      </c>
      <c r="E26" s="21"/>
      <c r="F26" s="22">
        <f>F27</f>
        <v>170000</v>
      </c>
    </row>
    <row r="27" spans="1:7" s="33" customFormat="1" ht="15.75" hidden="1" customHeight="1" x14ac:dyDescent="0.2">
      <c r="A27" s="51"/>
      <c r="B27" s="43">
        <v>63003</v>
      </c>
      <c r="C27" s="43"/>
      <c r="D27" s="52" t="s">
        <v>21</v>
      </c>
      <c r="E27" s="53"/>
      <c r="F27" s="28">
        <f>F28</f>
        <v>170000</v>
      </c>
    </row>
    <row r="28" spans="1:7" s="33" customFormat="1" ht="15.75" hidden="1" customHeight="1" x14ac:dyDescent="0.2">
      <c r="A28" s="29"/>
      <c r="B28" s="30"/>
      <c r="C28" s="31">
        <v>2360</v>
      </c>
      <c r="D28" s="32"/>
      <c r="E28" s="32"/>
      <c r="F28" s="54">
        <f>SUM(F29:F35)</f>
        <v>170000</v>
      </c>
    </row>
    <row r="29" spans="1:7" s="39" customFormat="1" ht="30" hidden="1" x14ac:dyDescent="0.25">
      <c r="A29" s="34"/>
      <c r="B29" s="55"/>
      <c r="C29" s="55"/>
      <c r="D29" s="56" t="s">
        <v>22</v>
      </c>
      <c r="E29" s="57"/>
      <c r="F29" s="58">
        <v>40000</v>
      </c>
      <c r="G29" s="39" t="s">
        <v>20</v>
      </c>
    </row>
    <row r="30" spans="1:7" s="39" customFormat="1" ht="45.75" hidden="1" customHeight="1" x14ac:dyDescent="0.25">
      <c r="A30" s="34"/>
      <c r="B30" s="55"/>
      <c r="C30" s="55"/>
      <c r="D30" s="59" t="s">
        <v>23</v>
      </c>
      <c r="E30" s="60"/>
      <c r="F30" s="38"/>
    </row>
    <row r="31" spans="1:7" s="39" customFormat="1" ht="45" hidden="1" x14ac:dyDescent="0.25">
      <c r="A31" s="34"/>
      <c r="B31" s="55"/>
      <c r="C31" s="55"/>
      <c r="D31" s="61" t="s">
        <v>24</v>
      </c>
      <c r="E31" s="62"/>
      <c r="F31" s="63"/>
    </row>
    <row r="32" spans="1:7" s="39" customFormat="1" ht="30" hidden="1" x14ac:dyDescent="0.25">
      <c r="A32" s="34"/>
      <c r="B32" s="55"/>
      <c r="C32" s="55"/>
      <c r="D32" s="59" t="s">
        <v>25</v>
      </c>
      <c r="E32" s="60"/>
      <c r="F32" s="38">
        <v>130000</v>
      </c>
      <c r="G32" s="39" t="s">
        <v>20</v>
      </c>
    </row>
    <row r="33" spans="1:7" s="39" customFormat="1" ht="30" hidden="1" x14ac:dyDescent="0.25">
      <c r="A33" s="34"/>
      <c r="B33" s="55"/>
      <c r="C33" s="55"/>
      <c r="D33" s="59" t="s">
        <v>26</v>
      </c>
      <c r="E33" s="60"/>
      <c r="F33" s="38"/>
    </row>
    <row r="34" spans="1:7" s="39" customFormat="1" ht="30" hidden="1" customHeight="1" x14ac:dyDescent="0.25">
      <c r="A34" s="34"/>
      <c r="B34" s="55"/>
      <c r="C34" s="55"/>
      <c r="D34" s="59" t="s">
        <v>27</v>
      </c>
      <c r="E34" s="60"/>
      <c r="F34" s="38"/>
    </row>
    <row r="35" spans="1:7" s="39" customFormat="1" ht="45" hidden="1" x14ac:dyDescent="0.25">
      <c r="A35" s="34"/>
      <c r="B35" s="55"/>
      <c r="C35" s="55"/>
      <c r="D35" s="61" t="s">
        <v>28</v>
      </c>
      <c r="E35" s="64"/>
      <c r="F35" s="63"/>
    </row>
    <row r="36" spans="1:7" s="23" customFormat="1" ht="22.5" hidden="1" customHeight="1" x14ac:dyDescent="0.2">
      <c r="A36" s="11">
        <v>750</v>
      </c>
      <c r="B36" s="11"/>
      <c r="C36" s="11"/>
      <c r="D36" s="20" t="s">
        <v>29</v>
      </c>
      <c r="E36" s="22"/>
      <c r="F36" s="22">
        <f>F37+F47+F44</f>
        <v>719000</v>
      </c>
    </row>
    <row r="37" spans="1:7" s="50" customFormat="1" ht="15.75" hidden="1" customHeight="1" x14ac:dyDescent="0.2">
      <c r="A37" s="65"/>
      <c r="B37" s="43">
        <v>75018</v>
      </c>
      <c r="C37" s="43"/>
      <c r="D37" s="52" t="s">
        <v>30</v>
      </c>
      <c r="E37" s="28"/>
      <c r="F37" s="28">
        <f>SUM(F39:F43)</f>
        <v>339000</v>
      </c>
    </row>
    <row r="38" spans="1:7" s="33" customFormat="1" ht="15.75" hidden="1" customHeight="1" x14ac:dyDescent="0.2">
      <c r="A38" s="29"/>
      <c r="B38" s="30"/>
      <c r="C38" s="31">
        <v>2360</v>
      </c>
      <c r="D38" s="32"/>
      <c r="E38" s="32"/>
      <c r="F38" s="54">
        <f>SUM(F39:F43)</f>
        <v>339000</v>
      </c>
    </row>
    <row r="39" spans="1:7" s="67" customFormat="1" ht="60" hidden="1" x14ac:dyDescent="0.2">
      <c r="A39" s="46"/>
      <c r="B39" s="46"/>
      <c r="C39" s="46"/>
      <c r="D39" s="56" t="s">
        <v>31</v>
      </c>
      <c r="E39" s="66"/>
      <c r="F39" s="58">
        <v>210000</v>
      </c>
      <c r="G39" s="67" t="s">
        <v>32</v>
      </c>
    </row>
    <row r="40" spans="1:7" s="67" customFormat="1" ht="33" hidden="1" customHeight="1" x14ac:dyDescent="0.2">
      <c r="A40" s="46"/>
      <c r="B40" s="46"/>
      <c r="C40" s="46"/>
      <c r="D40" s="59" t="s">
        <v>33</v>
      </c>
      <c r="E40" s="68"/>
      <c r="F40" s="38"/>
      <c r="G40" s="67" t="s">
        <v>32</v>
      </c>
    </row>
    <row r="41" spans="1:7" s="67" customFormat="1" ht="30" hidden="1" x14ac:dyDescent="0.2">
      <c r="A41" s="69"/>
      <c r="B41" s="69"/>
      <c r="C41" s="69"/>
      <c r="D41" s="70" t="s">
        <v>34</v>
      </c>
      <c r="E41" s="71"/>
      <c r="F41" s="72">
        <v>30000</v>
      </c>
      <c r="G41" s="67" t="s">
        <v>32</v>
      </c>
    </row>
    <row r="42" spans="1:7" s="76" customFormat="1" ht="75.75" hidden="1" customHeight="1" x14ac:dyDescent="0.2">
      <c r="A42" s="73"/>
      <c r="B42" s="73"/>
      <c r="C42" s="73"/>
      <c r="D42" s="70" t="s">
        <v>35</v>
      </c>
      <c r="E42" s="74"/>
      <c r="F42" s="75">
        <v>9000</v>
      </c>
      <c r="G42" s="67" t="s">
        <v>32</v>
      </c>
    </row>
    <row r="43" spans="1:7" s="76" customFormat="1" ht="45" hidden="1" x14ac:dyDescent="0.2">
      <c r="A43" s="73"/>
      <c r="B43" s="73"/>
      <c r="C43" s="73"/>
      <c r="D43" s="61" t="s">
        <v>36</v>
      </c>
      <c r="E43" s="77"/>
      <c r="F43" s="63">
        <v>90000</v>
      </c>
      <c r="G43" s="76" t="s">
        <v>32</v>
      </c>
    </row>
    <row r="44" spans="1:7" s="50" customFormat="1" ht="15.75" hidden="1" customHeight="1" x14ac:dyDescent="0.2">
      <c r="A44" s="48"/>
      <c r="B44" s="43">
        <v>75075</v>
      </c>
      <c r="C44" s="43"/>
      <c r="D44" s="52" t="s">
        <v>37</v>
      </c>
      <c r="E44" s="27"/>
      <c r="F44" s="28">
        <f>F45</f>
        <v>200000</v>
      </c>
    </row>
    <row r="45" spans="1:7" s="33" customFormat="1" ht="15.75" hidden="1" customHeight="1" x14ac:dyDescent="0.2">
      <c r="A45" s="29"/>
      <c r="B45" s="30"/>
      <c r="C45" s="31">
        <v>2360</v>
      </c>
      <c r="D45" s="32"/>
      <c r="E45" s="32"/>
      <c r="F45" s="54">
        <f>F46</f>
        <v>200000</v>
      </c>
    </row>
    <row r="46" spans="1:7" s="82" customFormat="1" ht="30" hidden="1" x14ac:dyDescent="0.2">
      <c r="A46" s="78"/>
      <c r="B46" s="78"/>
      <c r="C46" s="78"/>
      <c r="D46" s="79" t="s">
        <v>38</v>
      </c>
      <c r="E46" s="80"/>
      <c r="F46" s="81">
        <v>200000</v>
      </c>
      <c r="G46" s="82" t="s">
        <v>39</v>
      </c>
    </row>
    <row r="47" spans="1:7" s="50" customFormat="1" ht="15.75" hidden="1" customHeight="1" x14ac:dyDescent="0.2">
      <c r="A47" s="48"/>
      <c r="B47" s="43">
        <v>75095</v>
      </c>
      <c r="C47" s="43"/>
      <c r="D47" s="52" t="s">
        <v>40</v>
      </c>
      <c r="E47" s="27"/>
      <c r="F47" s="28">
        <f>F48</f>
        <v>180000</v>
      </c>
    </row>
    <row r="48" spans="1:7" s="33" customFormat="1" ht="15.75" hidden="1" customHeight="1" x14ac:dyDescent="0.2">
      <c r="A48" s="29"/>
      <c r="B48" s="30"/>
      <c r="C48" s="31">
        <v>2360</v>
      </c>
      <c r="D48" s="32"/>
      <c r="E48" s="32"/>
      <c r="F48" s="54">
        <f>F49+F50+F51</f>
        <v>180000</v>
      </c>
    </row>
    <row r="49" spans="1:7" s="82" customFormat="1" ht="22.5" hidden="1" customHeight="1" x14ac:dyDescent="0.2">
      <c r="A49" s="78"/>
      <c r="B49" s="78"/>
      <c r="C49" s="78"/>
      <c r="D49" s="83" t="s">
        <v>41</v>
      </c>
      <c r="E49" s="84"/>
      <c r="F49" s="58">
        <v>10000</v>
      </c>
      <c r="G49" s="82" t="s">
        <v>42</v>
      </c>
    </row>
    <row r="50" spans="1:7" s="82" customFormat="1" ht="25.5" hidden="1" customHeight="1" x14ac:dyDescent="0.2">
      <c r="A50" s="78"/>
      <c r="B50" s="78"/>
      <c r="C50" s="78"/>
      <c r="D50" s="85" t="s">
        <v>43</v>
      </c>
      <c r="E50" s="85"/>
      <c r="F50" s="75">
        <v>70000</v>
      </c>
      <c r="G50" s="82" t="s">
        <v>42</v>
      </c>
    </row>
    <row r="51" spans="1:7" s="67" customFormat="1" ht="76.5" hidden="1" customHeight="1" x14ac:dyDescent="0.2">
      <c r="A51" s="69"/>
      <c r="B51" s="69"/>
      <c r="C51" s="69"/>
      <c r="D51" s="86" t="s">
        <v>44</v>
      </c>
      <c r="E51" s="87"/>
      <c r="F51" s="63">
        <v>100000</v>
      </c>
      <c r="G51" s="67" t="s">
        <v>45</v>
      </c>
    </row>
    <row r="52" spans="1:7" s="23" customFormat="1" ht="22.5" hidden="1" customHeight="1" x14ac:dyDescent="0.2">
      <c r="A52" s="11">
        <v>754</v>
      </c>
      <c r="B52" s="11"/>
      <c r="C52" s="11"/>
      <c r="D52" s="20" t="s">
        <v>46</v>
      </c>
      <c r="E52" s="21"/>
      <c r="F52" s="22">
        <f>F53</f>
        <v>450000</v>
      </c>
    </row>
    <row r="53" spans="1:7" s="50" customFormat="1" ht="15.75" hidden="1" customHeight="1" x14ac:dyDescent="0.2">
      <c r="A53" s="48"/>
      <c r="B53" s="43">
        <v>75415</v>
      </c>
      <c r="C53" s="43"/>
      <c r="D53" s="52" t="s">
        <v>47</v>
      </c>
      <c r="E53" s="53"/>
      <c r="F53" s="28">
        <f>F55</f>
        <v>450000</v>
      </c>
    </row>
    <row r="54" spans="1:7" s="33" customFormat="1" ht="15.75" hidden="1" customHeight="1" x14ac:dyDescent="0.2">
      <c r="A54" s="29"/>
      <c r="B54" s="30"/>
      <c r="C54" s="31">
        <v>2360</v>
      </c>
      <c r="D54" s="32"/>
      <c r="E54" s="32"/>
      <c r="F54" s="54">
        <f>F55</f>
        <v>450000</v>
      </c>
    </row>
    <row r="55" spans="1:7" s="67" customFormat="1" ht="22.5" hidden="1" customHeight="1" x14ac:dyDescent="0.2">
      <c r="A55" s="46"/>
      <c r="B55" s="46"/>
      <c r="C55" s="88"/>
      <c r="D55" s="89" t="s">
        <v>48</v>
      </c>
      <c r="E55" s="90"/>
      <c r="F55" s="63">
        <v>450000</v>
      </c>
      <c r="G55" s="67" t="s">
        <v>32</v>
      </c>
    </row>
    <row r="56" spans="1:7" s="23" customFormat="1" ht="22.5" hidden="1" customHeight="1" x14ac:dyDescent="0.2">
      <c r="A56" s="11">
        <v>851</v>
      </c>
      <c r="B56" s="11"/>
      <c r="C56" s="11"/>
      <c r="D56" s="20" t="s">
        <v>49</v>
      </c>
      <c r="E56" s="21"/>
      <c r="F56" s="22">
        <f>F57+F63+F60</f>
        <v>240000</v>
      </c>
    </row>
    <row r="57" spans="1:7" s="33" customFormat="1" ht="15.75" hidden="1" customHeight="1" x14ac:dyDescent="0.2">
      <c r="A57" s="91"/>
      <c r="B57" s="92">
        <v>85153</v>
      </c>
      <c r="C57" s="92"/>
      <c r="D57" s="93" t="s">
        <v>50</v>
      </c>
      <c r="E57" s="94"/>
      <c r="F57" s="95">
        <f>F58</f>
        <v>60000</v>
      </c>
      <c r="G57" s="67" t="s">
        <v>51</v>
      </c>
    </row>
    <row r="58" spans="1:7" s="33" customFormat="1" ht="15.75" hidden="1" customHeight="1" x14ac:dyDescent="0.2">
      <c r="A58" s="29"/>
      <c r="B58" s="30"/>
      <c r="C58" s="31">
        <v>2360</v>
      </c>
      <c r="D58" s="32"/>
      <c r="E58" s="32"/>
      <c r="F58" s="54">
        <f>F59</f>
        <v>60000</v>
      </c>
    </row>
    <row r="59" spans="1:7" s="67" customFormat="1" ht="33.75" hidden="1" customHeight="1" x14ac:dyDescent="0.2">
      <c r="A59" s="46"/>
      <c r="B59" s="69"/>
      <c r="C59" s="69"/>
      <c r="D59" s="96" t="s">
        <v>52</v>
      </c>
      <c r="E59" s="97"/>
      <c r="F59" s="63">
        <v>60000</v>
      </c>
    </row>
    <row r="60" spans="1:7" s="33" customFormat="1" ht="15.75" hidden="1" customHeight="1" x14ac:dyDescent="0.2">
      <c r="A60" s="91"/>
      <c r="B60" s="92">
        <v>85154</v>
      </c>
      <c r="C60" s="92"/>
      <c r="D60" s="93" t="s">
        <v>53</v>
      </c>
      <c r="E60" s="94"/>
      <c r="F60" s="95">
        <f>F61</f>
        <v>50000</v>
      </c>
      <c r="G60" s="67" t="s">
        <v>51</v>
      </c>
    </row>
    <row r="61" spans="1:7" s="33" customFormat="1" ht="15.75" hidden="1" customHeight="1" x14ac:dyDescent="0.2">
      <c r="A61" s="29"/>
      <c r="B61" s="30"/>
      <c r="C61" s="31">
        <v>2820</v>
      </c>
      <c r="D61" s="32"/>
      <c r="E61" s="32"/>
      <c r="F61" s="54">
        <f>F62</f>
        <v>50000</v>
      </c>
    </row>
    <row r="62" spans="1:7" s="67" customFormat="1" ht="22.5" hidden="1" customHeight="1" x14ac:dyDescent="0.2">
      <c r="A62" s="46"/>
      <c r="B62" s="46"/>
      <c r="C62" s="46"/>
      <c r="D62" s="47" t="s">
        <v>54</v>
      </c>
      <c r="E62" s="98"/>
      <c r="F62" s="38">
        <v>50000</v>
      </c>
    </row>
    <row r="63" spans="1:7" s="67" customFormat="1" ht="15.75" hidden="1" customHeight="1" x14ac:dyDescent="0.2">
      <c r="A63" s="46"/>
      <c r="B63" s="43">
        <v>85195</v>
      </c>
      <c r="C63" s="43"/>
      <c r="D63" s="52" t="s">
        <v>40</v>
      </c>
      <c r="E63" s="53"/>
      <c r="F63" s="28">
        <f>F64</f>
        <v>130000</v>
      </c>
      <c r="G63" s="67" t="s">
        <v>55</v>
      </c>
    </row>
    <row r="64" spans="1:7" s="33" customFormat="1" ht="15.75" hidden="1" customHeight="1" x14ac:dyDescent="0.2">
      <c r="A64" s="29"/>
      <c r="B64" s="30"/>
      <c r="C64" s="31">
        <v>2360</v>
      </c>
      <c r="D64" s="32"/>
      <c r="E64" s="32"/>
      <c r="F64" s="54">
        <f>F65</f>
        <v>130000</v>
      </c>
    </row>
    <row r="65" spans="1:11" s="67" customFormat="1" ht="48.75" hidden="1" customHeight="1" x14ac:dyDescent="0.2">
      <c r="A65" s="46"/>
      <c r="B65" s="99"/>
      <c r="C65" s="46"/>
      <c r="D65" s="100" t="s">
        <v>56</v>
      </c>
      <c r="E65" s="101"/>
      <c r="F65" s="38">
        <v>130000</v>
      </c>
    </row>
    <row r="66" spans="1:11" s="23" customFormat="1" ht="22.5" hidden="1" customHeight="1" x14ac:dyDescent="0.2">
      <c r="A66" s="11">
        <v>852</v>
      </c>
      <c r="B66" s="11"/>
      <c r="C66" s="11"/>
      <c r="D66" s="20" t="s">
        <v>57</v>
      </c>
      <c r="E66" s="21"/>
      <c r="F66" s="22">
        <f>F67+F71</f>
        <v>428000</v>
      </c>
      <c r="G66" s="82" t="s">
        <v>51</v>
      </c>
      <c r="K66" s="23" t="s">
        <v>58</v>
      </c>
    </row>
    <row r="67" spans="1:11" s="23" customFormat="1" ht="15.75" hidden="1" customHeight="1" x14ac:dyDescent="0.2">
      <c r="A67" s="102"/>
      <c r="B67" s="43">
        <v>85205</v>
      </c>
      <c r="C67" s="43"/>
      <c r="D67" s="52" t="s">
        <v>59</v>
      </c>
      <c r="E67" s="53"/>
      <c r="F67" s="28">
        <f>F69</f>
        <v>30000</v>
      </c>
    </row>
    <row r="68" spans="1:11" s="33" customFormat="1" ht="15.75" hidden="1" customHeight="1" x14ac:dyDescent="0.2">
      <c r="A68" s="29"/>
      <c r="B68" s="30"/>
      <c r="C68" s="31">
        <v>2360</v>
      </c>
      <c r="D68" s="32"/>
      <c r="E68" s="32"/>
      <c r="F68" s="54">
        <f>F69</f>
        <v>30000</v>
      </c>
    </row>
    <row r="69" spans="1:11" s="23" customFormat="1" ht="35.25" hidden="1" customHeight="1" x14ac:dyDescent="0.25">
      <c r="A69" s="102"/>
      <c r="B69" s="34"/>
      <c r="C69" s="34"/>
      <c r="D69" s="103" t="s">
        <v>60</v>
      </c>
      <c r="E69" s="104"/>
      <c r="F69" s="38">
        <v>30000</v>
      </c>
    </row>
    <row r="70" spans="1:11" s="110" customFormat="1" ht="12.75" hidden="1" customHeight="1" x14ac:dyDescent="0.2">
      <c r="A70" s="105"/>
      <c r="B70" s="106"/>
      <c r="C70" s="106"/>
      <c r="D70" s="107"/>
      <c r="E70" s="108"/>
      <c r="F70" s="109"/>
    </row>
    <row r="71" spans="1:11" s="33" customFormat="1" ht="15.75" hidden="1" customHeight="1" x14ac:dyDescent="0.2">
      <c r="A71" s="29"/>
      <c r="B71" s="43">
        <v>85295</v>
      </c>
      <c r="C71" s="43"/>
      <c r="D71" s="52" t="s">
        <v>17</v>
      </c>
      <c r="E71" s="53"/>
      <c r="F71" s="28">
        <f>F72</f>
        <v>398000</v>
      </c>
    </row>
    <row r="72" spans="1:11" s="33" customFormat="1" ht="15.75" hidden="1" customHeight="1" x14ac:dyDescent="0.2">
      <c r="A72" s="29"/>
      <c r="B72" s="30"/>
      <c r="C72" s="31">
        <v>2360</v>
      </c>
      <c r="D72" s="32"/>
      <c r="E72" s="32"/>
      <c r="F72" s="54">
        <f>F73+F74</f>
        <v>398000</v>
      </c>
    </row>
    <row r="73" spans="1:11" s="39" customFormat="1" ht="30.75" hidden="1" customHeight="1" x14ac:dyDescent="0.25">
      <c r="A73" s="34"/>
      <c r="B73" s="34"/>
      <c r="C73" s="34"/>
      <c r="D73" s="111" t="s">
        <v>61</v>
      </c>
      <c r="E73" s="112"/>
      <c r="F73" s="113">
        <v>248000</v>
      </c>
    </row>
    <row r="74" spans="1:11" s="39" customFormat="1" ht="30.75" hidden="1" customHeight="1" x14ac:dyDescent="0.25">
      <c r="A74" s="34"/>
      <c r="B74" s="34"/>
      <c r="C74" s="34"/>
      <c r="D74" s="114" t="s">
        <v>62</v>
      </c>
      <c r="E74" s="115"/>
      <c r="F74" s="116">
        <v>150000</v>
      </c>
      <c r="G74" s="39" t="s">
        <v>51</v>
      </c>
    </row>
    <row r="75" spans="1:11" s="67" customFormat="1" ht="30" hidden="1" x14ac:dyDescent="0.25">
      <c r="A75" s="46"/>
      <c r="B75" s="117"/>
      <c r="C75" s="117"/>
      <c r="D75" s="112" t="s">
        <v>63</v>
      </c>
      <c r="E75" s="118"/>
      <c r="F75" s="116"/>
      <c r="G75" s="39" t="s">
        <v>51</v>
      </c>
    </row>
    <row r="76" spans="1:11" s="67" customFormat="1" ht="21" hidden="1" customHeight="1" x14ac:dyDescent="0.2">
      <c r="A76" s="46"/>
      <c r="B76" s="117"/>
      <c r="C76" s="117"/>
      <c r="D76" s="85" t="s">
        <v>64</v>
      </c>
      <c r="E76" s="98"/>
      <c r="F76" s="38"/>
      <c r="G76" s="67" t="s">
        <v>51</v>
      </c>
    </row>
    <row r="77" spans="1:11" s="67" customFormat="1" ht="21" hidden="1" customHeight="1" x14ac:dyDescent="0.2">
      <c r="A77" s="46"/>
      <c r="B77" s="117"/>
      <c r="C77" s="117"/>
      <c r="D77" s="85" t="s">
        <v>65</v>
      </c>
      <c r="E77" s="98"/>
      <c r="F77" s="38"/>
    </row>
    <row r="78" spans="1:11" s="67" customFormat="1" ht="45" hidden="1" x14ac:dyDescent="0.2">
      <c r="A78" s="69"/>
      <c r="B78" s="119"/>
      <c r="C78" s="119"/>
      <c r="D78" s="120" t="s">
        <v>66</v>
      </c>
      <c r="E78" s="97"/>
      <c r="F78" s="63"/>
    </row>
    <row r="79" spans="1:11" s="67" customFormat="1" ht="46.5" hidden="1" customHeight="1" x14ac:dyDescent="0.25">
      <c r="A79" s="46"/>
      <c r="B79" s="117"/>
      <c r="C79" s="117"/>
      <c r="D79" s="112" t="s">
        <v>67</v>
      </c>
      <c r="E79" s="118"/>
      <c r="F79" s="116"/>
      <c r="G79" s="39" t="s">
        <v>51</v>
      </c>
    </row>
    <row r="80" spans="1:11" s="67" customFormat="1" ht="30.75" hidden="1" customHeight="1" x14ac:dyDescent="0.25">
      <c r="A80" s="46"/>
      <c r="B80" s="117"/>
      <c r="C80" s="117"/>
      <c r="D80" s="112" t="s">
        <v>68</v>
      </c>
      <c r="E80" s="118"/>
      <c r="F80" s="116"/>
      <c r="G80" s="39" t="s">
        <v>51</v>
      </c>
    </row>
    <row r="81" spans="1:7" s="121" customFormat="1" ht="31.5" hidden="1" customHeight="1" x14ac:dyDescent="0.25">
      <c r="A81" s="46"/>
      <c r="B81" s="117"/>
      <c r="C81" s="117"/>
      <c r="D81" s="112" t="s">
        <v>69</v>
      </c>
      <c r="E81" s="118"/>
      <c r="F81" s="116"/>
      <c r="G81" s="39" t="s">
        <v>51</v>
      </c>
    </row>
    <row r="82" spans="1:7" s="67" customFormat="1" ht="22.5" hidden="1" customHeight="1" x14ac:dyDescent="0.25">
      <c r="A82" s="46"/>
      <c r="B82" s="122"/>
      <c r="C82" s="117"/>
      <c r="D82" s="123" t="s">
        <v>70</v>
      </c>
      <c r="E82" s="87"/>
      <c r="F82" s="124"/>
      <c r="G82" s="39" t="s">
        <v>51</v>
      </c>
    </row>
    <row r="83" spans="1:7" s="23" customFormat="1" ht="22.5" hidden="1" customHeight="1" x14ac:dyDescent="0.2">
      <c r="A83" s="11">
        <v>900</v>
      </c>
      <c r="B83" s="11"/>
      <c r="C83" s="11"/>
      <c r="D83" s="20" t="s">
        <v>71</v>
      </c>
      <c r="E83" s="21"/>
      <c r="F83" s="22">
        <f>F87+F84</f>
        <v>107250</v>
      </c>
    </row>
    <row r="84" spans="1:7" s="50" customFormat="1" ht="15.75" hidden="1" customHeight="1" x14ac:dyDescent="0.2">
      <c r="A84" s="48"/>
      <c r="B84" s="43">
        <v>90026</v>
      </c>
      <c r="C84" s="43"/>
      <c r="D84" s="52" t="s">
        <v>72</v>
      </c>
      <c r="E84" s="53"/>
      <c r="F84" s="28">
        <f>F86</f>
        <v>40000</v>
      </c>
    </row>
    <row r="85" spans="1:7" s="33" customFormat="1" ht="15.75" hidden="1" customHeight="1" x14ac:dyDescent="0.2">
      <c r="A85" s="29"/>
      <c r="B85" s="30"/>
      <c r="C85" s="31">
        <v>2360</v>
      </c>
      <c r="D85" s="32"/>
      <c r="E85" s="32"/>
      <c r="F85" s="54">
        <f>F86</f>
        <v>40000</v>
      </c>
    </row>
    <row r="86" spans="1:7" s="67" customFormat="1" ht="34.5" hidden="1" customHeight="1" x14ac:dyDescent="0.2">
      <c r="A86" s="46"/>
      <c r="B86" s="46"/>
      <c r="C86" s="46"/>
      <c r="D86" s="125" t="s">
        <v>73</v>
      </c>
      <c r="E86" s="68"/>
      <c r="F86" s="38">
        <v>40000</v>
      </c>
      <c r="G86" s="67" t="s">
        <v>74</v>
      </c>
    </row>
    <row r="87" spans="1:7" s="50" customFormat="1" ht="15.75" hidden="1" customHeight="1" x14ac:dyDescent="0.2">
      <c r="A87" s="48"/>
      <c r="B87" s="43">
        <v>90095</v>
      </c>
      <c r="C87" s="43"/>
      <c r="D87" s="52" t="s">
        <v>40</v>
      </c>
      <c r="E87" s="53"/>
      <c r="F87" s="28">
        <f>F89</f>
        <v>67250</v>
      </c>
    </row>
    <row r="88" spans="1:7" s="33" customFormat="1" ht="15.75" hidden="1" customHeight="1" x14ac:dyDescent="0.2">
      <c r="A88" s="29"/>
      <c r="B88" s="30"/>
      <c r="C88" s="31">
        <v>2360</v>
      </c>
      <c r="D88" s="32"/>
      <c r="E88" s="32"/>
      <c r="F88" s="54">
        <f>F89</f>
        <v>67250</v>
      </c>
    </row>
    <row r="89" spans="1:7" s="67" customFormat="1" ht="34.5" hidden="1" customHeight="1" x14ac:dyDescent="0.2">
      <c r="A89" s="46"/>
      <c r="B89" s="46"/>
      <c r="C89" s="46"/>
      <c r="D89" s="125" t="s">
        <v>73</v>
      </c>
      <c r="E89" s="68"/>
      <c r="F89" s="38">
        <v>67250</v>
      </c>
      <c r="G89" s="67" t="s">
        <v>74</v>
      </c>
    </row>
    <row r="90" spans="1:7" s="23" customFormat="1" ht="22.5" hidden="1" customHeight="1" x14ac:dyDescent="0.2">
      <c r="A90" s="11">
        <v>921</v>
      </c>
      <c r="B90" s="126"/>
      <c r="C90" s="126"/>
      <c r="D90" s="127" t="s">
        <v>75</v>
      </c>
      <c r="E90" s="128"/>
      <c r="F90" s="129">
        <f>F91+F105</f>
        <v>1080000</v>
      </c>
    </row>
    <row r="91" spans="1:7" s="50" customFormat="1" ht="15.75" hidden="1" customHeight="1" x14ac:dyDescent="0.2">
      <c r="A91" s="48"/>
      <c r="B91" s="43">
        <v>92105</v>
      </c>
      <c r="C91" s="43"/>
      <c r="D91" s="52" t="s">
        <v>76</v>
      </c>
      <c r="E91" s="53"/>
      <c r="F91" s="28">
        <f>F92</f>
        <v>480000</v>
      </c>
    </row>
    <row r="92" spans="1:7" s="33" customFormat="1" ht="15.75" hidden="1" customHeight="1" x14ac:dyDescent="0.2">
      <c r="A92" s="29"/>
      <c r="B92" s="30"/>
      <c r="C92" s="31">
        <v>2360</v>
      </c>
      <c r="D92" s="32"/>
      <c r="E92" s="32"/>
      <c r="F92" s="54">
        <f>F93+F103+F104</f>
        <v>480000</v>
      </c>
    </row>
    <row r="93" spans="1:7" s="133" customFormat="1" ht="47.25" hidden="1" customHeight="1" x14ac:dyDescent="0.2">
      <c r="A93" s="130"/>
      <c r="B93" s="130"/>
      <c r="C93" s="130"/>
      <c r="D93" s="111" t="s">
        <v>77</v>
      </c>
      <c r="E93" s="131"/>
      <c r="F93" s="132">
        <v>420000</v>
      </c>
    </row>
    <row r="94" spans="1:7" s="136" customFormat="1" ht="33" hidden="1" customHeight="1" x14ac:dyDescent="0.2">
      <c r="A94" s="134"/>
      <c r="B94" s="135"/>
      <c r="C94" s="135"/>
      <c r="D94" s="112" t="s">
        <v>78</v>
      </c>
      <c r="E94" s="118"/>
      <c r="F94" s="116"/>
      <c r="G94" s="136" t="s">
        <v>79</v>
      </c>
    </row>
    <row r="95" spans="1:7" s="136" customFormat="1" ht="30" hidden="1" x14ac:dyDescent="0.2">
      <c r="A95" s="134"/>
      <c r="B95" s="135"/>
      <c r="C95" s="135"/>
      <c r="D95" s="120" t="s">
        <v>80</v>
      </c>
      <c r="E95" s="118"/>
      <c r="F95" s="116"/>
      <c r="G95" s="136" t="s">
        <v>79</v>
      </c>
    </row>
    <row r="96" spans="1:7" s="136" customFormat="1" ht="45" hidden="1" x14ac:dyDescent="0.2">
      <c r="A96" s="134"/>
      <c r="B96" s="135"/>
      <c r="C96" s="135"/>
      <c r="D96" s="112" t="s">
        <v>81</v>
      </c>
      <c r="E96" s="118"/>
      <c r="F96" s="116"/>
      <c r="G96" s="136" t="s">
        <v>79</v>
      </c>
    </row>
    <row r="97" spans="1:7" s="136" customFormat="1" ht="30" hidden="1" x14ac:dyDescent="0.2">
      <c r="A97" s="134"/>
      <c r="B97" s="135"/>
      <c r="C97" s="135"/>
      <c r="D97" s="112" t="s">
        <v>82</v>
      </c>
      <c r="E97" s="118"/>
      <c r="F97" s="116"/>
      <c r="G97" s="136" t="s">
        <v>79</v>
      </c>
    </row>
    <row r="98" spans="1:7" s="136" customFormat="1" ht="30" hidden="1" x14ac:dyDescent="0.2">
      <c r="A98" s="134"/>
      <c r="B98" s="135"/>
      <c r="C98" s="135"/>
      <c r="D98" s="120" t="s">
        <v>83</v>
      </c>
      <c r="E98" s="118"/>
      <c r="F98" s="116"/>
      <c r="G98" s="136" t="s">
        <v>79</v>
      </c>
    </row>
    <row r="99" spans="1:7" s="136" customFormat="1" ht="46.5" hidden="1" customHeight="1" x14ac:dyDescent="0.2">
      <c r="A99" s="134"/>
      <c r="B99" s="135"/>
      <c r="C99" s="135"/>
      <c r="D99" s="112" t="s">
        <v>84</v>
      </c>
      <c r="E99" s="118"/>
      <c r="F99" s="116"/>
      <c r="G99" s="136" t="s">
        <v>79</v>
      </c>
    </row>
    <row r="100" spans="1:7" s="136" customFormat="1" ht="60" hidden="1" x14ac:dyDescent="0.2">
      <c r="A100" s="134"/>
      <c r="B100" s="137"/>
      <c r="C100" s="135"/>
      <c r="D100" s="112" t="s">
        <v>85</v>
      </c>
      <c r="E100" s="118"/>
      <c r="F100" s="116"/>
    </row>
    <row r="101" spans="1:7" s="136" customFormat="1" ht="45" hidden="1" x14ac:dyDescent="0.2">
      <c r="A101" s="134"/>
      <c r="B101" s="137"/>
      <c r="C101" s="135"/>
      <c r="D101" s="112" t="s">
        <v>86</v>
      </c>
      <c r="E101" s="87"/>
      <c r="F101" s="124"/>
    </row>
    <row r="102" spans="1:7" s="141" customFormat="1" ht="47.25" hidden="1" customHeight="1" x14ac:dyDescent="0.2">
      <c r="A102" s="138"/>
      <c r="B102" s="139"/>
      <c r="C102" s="140"/>
      <c r="D102" s="111" t="s">
        <v>87</v>
      </c>
      <c r="E102" s="115"/>
      <c r="F102" s="116"/>
      <c r="G102" s="141" t="s">
        <v>79</v>
      </c>
    </row>
    <row r="103" spans="1:7" s="136" customFormat="1" ht="60.75" hidden="1" customHeight="1" x14ac:dyDescent="0.2">
      <c r="A103" s="134"/>
      <c r="B103" s="137"/>
      <c r="C103" s="135"/>
      <c r="D103" s="112" t="s">
        <v>88</v>
      </c>
      <c r="E103" s="87"/>
      <c r="F103" s="63">
        <v>29996</v>
      </c>
      <c r="G103" s="136" t="s">
        <v>79</v>
      </c>
    </row>
    <row r="104" spans="1:7" s="136" customFormat="1" ht="47.25" hidden="1" customHeight="1" x14ac:dyDescent="0.2">
      <c r="A104" s="142"/>
      <c r="B104" s="143"/>
      <c r="C104" s="144"/>
      <c r="D104" s="112" t="s">
        <v>89</v>
      </c>
      <c r="E104" s="87"/>
      <c r="F104" s="63">
        <v>30004</v>
      </c>
      <c r="G104" s="136" t="s">
        <v>79</v>
      </c>
    </row>
    <row r="105" spans="1:7" s="50" customFormat="1" ht="15.75" hidden="1" customHeight="1" x14ac:dyDescent="0.2">
      <c r="A105" s="48"/>
      <c r="B105" s="92">
        <v>92120</v>
      </c>
      <c r="C105" s="92"/>
      <c r="D105" s="93" t="s">
        <v>90</v>
      </c>
      <c r="E105" s="94"/>
      <c r="F105" s="95">
        <f>F106</f>
        <v>600000</v>
      </c>
    </row>
    <row r="106" spans="1:7" s="33" customFormat="1" ht="15.75" hidden="1" customHeight="1" x14ac:dyDescent="0.2">
      <c r="A106" s="29"/>
      <c r="B106" s="30"/>
      <c r="C106" s="31">
        <v>2720</v>
      </c>
      <c r="D106" s="32"/>
      <c r="E106" s="32"/>
      <c r="F106" s="54">
        <f>F107+F116+F117</f>
        <v>600000</v>
      </c>
    </row>
    <row r="107" spans="1:7" s="133" customFormat="1" ht="34.5" hidden="1" customHeight="1" x14ac:dyDescent="0.2">
      <c r="A107" s="145"/>
      <c r="B107" s="145"/>
      <c r="C107" s="145"/>
      <c r="D107" s="146" t="s">
        <v>91</v>
      </c>
      <c r="E107" s="147"/>
      <c r="F107" s="148">
        <v>600000</v>
      </c>
    </row>
    <row r="108" spans="1:7" s="23" customFormat="1" ht="22.5" hidden="1" customHeight="1" x14ac:dyDescent="0.2">
      <c r="A108" s="11">
        <v>926</v>
      </c>
      <c r="B108" s="11"/>
      <c r="C108" s="11"/>
      <c r="D108" s="20" t="s">
        <v>92</v>
      </c>
      <c r="E108" s="149"/>
      <c r="F108" s="22">
        <f>F109</f>
        <v>2940000</v>
      </c>
    </row>
    <row r="109" spans="1:7" s="33" customFormat="1" ht="15.75" hidden="1" customHeight="1" x14ac:dyDescent="0.2">
      <c r="A109" s="91"/>
      <c r="B109" s="43">
        <v>92605</v>
      </c>
      <c r="C109" s="43"/>
      <c r="D109" s="52" t="s">
        <v>93</v>
      </c>
      <c r="E109" s="150"/>
      <c r="F109" s="28">
        <f>F110</f>
        <v>2940000</v>
      </c>
    </row>
    <row r="110" spans="1:7" s="156" customFormat="1" ht="15.75" hidden="1" customHeight="1" x14ac:dyDescent="0.2">
      <c r="A110" s="151"/>
      <c r="B110" s="152"/>
      <c r="C110" s="153">
        <v>2360</v>
      </c>
      <c r="D110" s="154"/>
      <c r="E110" s="154"/>
      <c r="F110" s="155">
        <f>F111</f>
        <v>2940000</v>
      </c>
    </row>
    <row r="111" spans="1:7" s="162" customFormat="1" ht="45" hidden="1" x14ac:dyDescent="0.2">
      <c r="A111" s="117"/>
      <c r="B111" s="157"/>
      <c r="C111" s="158"/>
      <c r="D111" s="159" t="s">
        <v>94</v>
      </c>
      <c r="E111" s="160"/>
      <c r="F111" s="161">
        <v>2940000</v>
      </c>
      <c r="G111" s="67"/>
    </row>
    <row r="112" spans="1:7" s="67" customFormat="1" ht="30" hidden="1" x14ac:dyDescent="0.2">
      <c r="A112" s="46"/>
      <c r="B112" s="46"/>
      <c r="C112" s="46"/>
      <c r="D112" s="163" t="s">
        <v>95</v>
      </c>
      <c r="E112" s="164"/>
      <c r="F112" s="165"/>
    </row>
    <row r="113" spans="1:7" s="67" customFormat="1" ht="34.5" hidden="1" customHeight="1" x14ac:dyDescent="0.2">
      <c r="A113" s="99"/>
      <c r="B113" s="99"/>
      <c r="C113" s="46"/>
      <c r="D113" s="120" t="s">
        <v>96</v>
      </c>
      <c r="E113" s="166"/>
      <c r="F113" s="167"/>
    </row>
    <row r="114" spans="1:7" s="67" customFormat="1" ht="30" hidden="1" x14ac:dyDescent="0.2">
      <c r="A114" s="46"/>
      <c r="B114" s="46"/>
      <c r="C114" s="46"/>
      <c r="D114" s="120" t="s">
        <v>97</v>
      </c>
      <c r="E114" s="164"/>
      <c r="F114" s="165"/>
    </row>
    <row r="115" spans="1:7" s="67" customFormat="1" ht="34.5" hidden="1" customHeight="1" x14ac:dyDescent="0.2">
      <c r="A115" s="46"/>
      <c r="B115" s="46"/>
      <c r="C115" s="46"/>
      <c r="D115" s="120" t="s">
        <v>98</v>
      </c>
      <c r="E115" s="168"/>
      <c r="F115" s="167"/>
    </row>
    <row r="116" spans="1:7" s="67" customFormat="1" ht="30" hidden="1" x14ac:dyDescent="0.2">
      <c r="A116" s="99"/>
      <c r="B116" s="46"/>
      <c r="C116" s="46"/>
      <c r="D116" s="120" t="s">
        <v>99</v>
      </c>
      <c r="E116" s="164"/>
      <c r="F116" s="165"/>
    </row>
    <row r="117" spans="1:7" s="67" customFormat="1" ht="22.5" hidden="1" customHeight="1" x14ac:dyDescent="0.2">
      <c r="A117" s="99"/>
      <c r="B117" s="99"/>
      <c r="C117" s="46"/>
      <c r="D117" s="169" t="s">
        <v>100</v>
      </c>
      <c r="E117" s="170"/>
      <c r="F117" s="167"/>
    </row>
    <row r="118" spans="1:7" s="67" customFormat="1" ht="45" hidden="1" customHeight="1" x14ac:dyDescent="0.2">
      <c r="A118" s="46"/>
      <c r="B118" s="46"/>
      <c r="C118" s="46"/>
      <c r="D118" s="171" t="s">
        <v>101</v>
      </c>
      <c r="E118" s="168"/>
      <c r="F118" s="167"/>
    </row>
    <row r="119" spans="1:7" s="67" customFormat="1" ht="75.75" hidden="1" customHeight="1" x14ac:dyDescent="0.2">
      <c r="A119" s="46"/>
      <c r="B119" s="46"/>
      <c r="C119" s="46"/>
      <c r="D119" s="172" t="s">
        <v>102</v>
      </c>
      <c r="E119" s="173"/>
      <c r="F119" s="167"/>
    </row>
    <row r="120" spans="1:7" s="67" customFormat="1" ht="32.25" hidden="1" customHeight="1" x14ac:dyDescent="0.2">
      <c r="A120" s="46"/>
      <c r="B120" s="46"/>
      <c r="C120" s="46"/>
      <c r="D120" s="172" t="s">
        <v>103</v>
      </c>
      <c r="E120" s="173"/>
      <c r="F120" s="167"/>
    </row>
    <row r="121" spans="1:7" s="67" customFormat="1" ht="34.5" hidden="1" customHeight="1" x14ac:dyDescent="0.2">
      <c r="A121" s="46"/>
      <c r="B121" s="46"/>
      <c r="C121" s="46"/>
      <c r="D121" s="172" t="s">
        <v>104</v>
      </c>
      <c r="E121" s="173"/>
      <c r="F121" s="167"/>
    </row>
    <row r="122" spans="1:7" s="67" customFormat="1" ht="46.5" hidden="1" customHeight="1" x14ac:dyDescent="0.2">
      <c r="A122" s="46"/>
      <c r="B122" s="46"/>
      <c r="C122" s="46"/>
      <c r="D122" s="172" t="s">
        <v>105</v>
      </c>
      <c r="E122" s="173"/>
      <c r="F122" s="167"/>
    </row>
    <row r="123" spans="1:7" s="67" customFormat="1" ht="30.75" hidden="1" customHeight="1" x14ac:dyDescent="0.2">
      <c r="A123" s="46"/>
      <c r="B123" s="46"/>
      <c r="C123" s="46"/>
      <c r="D123" s="172" t="s">
        <v>106</v>
      </c>
      <c r="E123" s="173"/>
      <c r="F123" s="167"/>
    </row>
    <row r="124" spans="1:7" s="67" customFormat="1" ht="47.25" hidden="1" customHeight="1" x14ac:dyDescent="0.2">
      <c r="A124" s="46"/>
      <c r="B124" s="46"/>
      <c r="C124" s="46"/>
      <c r="D124" s="172" t="s">
        <v>107</v>
      </c>
      <c r="E124" s="173"/>
      <c r="F124" s="167"/>
    </row>
    <row r="125" spans="1:7" s="67" customFormat="1" ht="31.5" hidden="1" customHeight="1" x14ac:dyDescent="0.2">
      <c r="A125" s="46"/>
      <c r="B125" s="46"/>
      <c r="C125" s="46"/>
      <c r="D125" s="172" t="s">
        <v>108</v>
      </c>
      <c r="E125" s="173"/>
      <c r="F125" s="167"/>
    </row>
    <row r="126" spans="1:7" s="67" customFormat="1" ht="76.5" hidden="1" customHeight="1" x14ac:dyDescent="0.2">
      <c r="A126" s="46"/>
      <c r="B126" s="46"/>
      <c r="C126" s="69"/>
      <c r="D126" s="172" t="s">
        <v>109</v>
      </c>
      <c r="E126" s="174"/>
      <c r="F126" s="175"/>
      <c r="G126" s="67" t="s">
        <v>110</v>
      </c>
    </row>
    <row r="127" spans="1:7" s="4" customFormat="1" ht="27.75" hidden="1" customHeight="1" x14ac:dyDescent="0.25">
      <c r="A127" s="186"/>
      <c r="B127" s="186"/>
      <c r="C127" s="187"/>
      <c r="D127" s="14" t="s">
        <v>111</v>
      </c>
      <c r="E127" s="176">
        <f>E108+E90+E83+E66+E56+E52+E36+E26+E19+E15</f>
        <v>0</v>
      </c>
      <c r="F127" s="176">
        <f>F108+F90+F83+F66+F56+F52+F36+F26+F19+F15</f>
        <v>6194250</v>
      </c>
      <c r="G127" s="177">
        <f>E127+F127</f>
        <v>6194250</v>
      </c>
    </row>
    <row r="128" spans="1:7" hidden="1" x14ac:dyDescent="0.25">
      <c r="E128" s="179"/>
    </row>
    <row r="129" spans="5:6" hidden="1" x14ac:dyDescent="0.25">
      <c r="E129" s="179"/>
      <c r="F129" s="181"/>
    </row>
    <row r="130" spans="5:6" hidden="1" x14ac:dyDescent="0.25">
      <c r="E130" s="179"/>
    </row>
    <row r="131" spans="5:6" hidden="1" x14ac:dyDescent="0.25">
      <c r="E131" s="179"/>
    </row>
    <row r="132" spans="5:6" hidden="1" x14ac:dyDescent="0.25">
      <c r="E132" s="179"/>
    </row>
    <row r="133" spans="5:6" hidden="1" x14ac:dyDescent="0.25">
      <c r="E133" s="179"/>
    </row>
    <row r="134" spans="5:6" hidden="1" x14ac:dyDescent="0.25">
      <c r="E134" s="179"/>
    </row>
    <row r="135" spans="5:6" hidden="1" x14ac:dyDescent="0.25">
      <c r="E135" s="179"/>
    </row>
    <row r="136" spans="5:6" hidden="1" x14ac:dyDescent="0.25">
      <c r="E136" s="179"/>
    </row>
    <row r="137" spans="5:6" hidden="1" x14ac:dyDescent="0.25">
      <c r="E137" s="179"/>
    </row>
    <row r="138" spans="5:6" hidden="1" x14ac:dyDescent="0.25">
      <c r="E138" s="179"/>
    </row>
    <row r="139" spans="5:6" hidden="1" x14ac:dyDescent="0.25">
      <c r="E139" s="179"/>
    </row>
    <row r="140" spans="5:6" hidden="1" x14ac:dyDescent="0.25">
      <c r="E140" s="179"/>
    </row>
    <row r="141" spans="5:6" hidden="1" x14ac:dyDescent="0.25">
      <c r="E141" s="179"/>
    </row>
    <row r="142" spans="5:6" hidden="1" x14ac:dyDescent="0.25">
      <c r="E142" s="179"/>
    </row>
    <row r="143" spans="5:6" hidden="1" x14ac:dyDescent="0.25">
      <c r="E143" s="179"/>
    </row>
    <row r="144" spans="5:6" hidden="1" x14ac:dyDescent="0.25">
      <c r="E144" s="179"/>
    </row>
    <row r="145" spans="5:5" hidden="1" x14ac:dyDescent="0.25">
      <c r="E145" s="179"/>
    </row>
    <row r="146" spans="5:5" hidden="1" x14ac:dyDescent="0.25">
      <c r="E146" s="179"/>
    </row>
    <row r="147" spans="5:5" hidden="1" x14ac:dyDescent="0.25">
      <c r="E147" s="179"/>
    </row>
    <row r="148" spans="5:5" hidden="1" x14ac:dyDescent="0.25">
      <c r="E148" s="179"/>
    </row>
    <row r="149" spans="5:5" hidden="1" x14ac:dyDescent="0.25">
      <c r="E149" s="179"/>
    </row>
    <row r="150" spans="5:5" hidden="1" x14ac:dyDescent="0.25">
      <c r="E150" s="179"/>
    </row>
    <row r="151" spans="5:5" hidden="1" x14ac:dyDescent="0.25">
      <c r="E151" s="179"/>
    </row>
    <row r="152" spans="5:5" hidden="1" x14ac:dyDescent="0.25">
      <c r="E152" s="179"/>
    </row>
    <row r="153" spans="5:5" hidden="1" x14ac:dyDescent="0.25">
      <c r="E153" s="179"/>
    </row>
    <row r="154" spans="5:5" hidden="1" x14ac:dyDescent="0.25">
      <c r="E154" s="179"/>
    </row>
    <row r="155" spans="5:5" hidden="1" x14ac:dyDescent="0.25">
      <c r="E155" s="179"/>
    </row>
    <row r="156" spans="5:5" hidden="1" x14ac:dyDescent="0.25">
      <c r="E156" s="179"/>
    </row>
    <row r="157" spans="5:5" hidden="1" x14ac:dyDescent="0.25">
      <c r="E157" s="179"/>
    </row>
    <row r="158" spans="5:5" hidden="1" x14ac:dyDescent="0.25">
      <c r="E158" s="179"/>
    </row>
    <row r="159" spans="5:5" hidden="1" x14ac:dyDescent="0.25">
      <c r="E159" s="179"/>
    </row>
    <row r="160" spans="5:5" hidden="1" x14ac:dyDescent="0.25">
      <c r="E160" s="179"/>
    </row>
    <row r="161" spans="5:5" hidden="1" x14ac:dyDescent="0.25">
      <c r="E161" s="179"/>
    </row>
    <row r="162" spans="5:5" hidden="1" x14ac:dyDescent="0.25">
      <c r="E162" s="179"/>
    </row>
    <row r="163" spans="5:5" hidden="1" x14ac:dyDescent="0.25">
      <c r="E163" s="179"/>
    </row>
    <row r="164" spans="5:5" hidden="1" x14ac:dyDescent="0.25">
      <c r="E164" s="179"/>
    </row>
    <row r="165" spans="5:5" hidden="1" x14ac:dyDescent="0.25">
      <c r="E165" s="179"/>
    </row>
    <row r="166" spans="5:5" hidden="1" x14ac:dyDescent="0.25">
      <c r="E166" s="179"/>
    </row>
    <row r="167" spans="5:5" hidden="1" x14ac:dyDescent="0.25">
      <c r="E167" s="179"/>
    </row>
    <row r="168" spans="5:5" hidden="1" x14ac:dyDescent="0.25">
      <c r="E168" s="179"/>
    </row>
    <row r="169" spans="5:5" hidden="1" x14ac:dyDescent="0.25">
      <c r="E169" s="179"/>
    </row>
    <row r="170" spans="5:5" hidden="1" x14ac:dyDescent="0.25">
      <c r="E170" s="179"/>
    </row>
    <row r="171" spans="5:5" hidden="1" x14ac:dyDescent="0.25">
      <c r="E171" s="179"/>
    </row>
    <row r="172" spans="5:5" hidden="1" x14ac:dyDescent="0.25">
      <c r="E172" s="179"/>
    </row>
    <row r="173" spans="5:5" hidden="1" x14ac:dyDescent="0.25">
      <c r="E173" s="179"/>
    </row>
    <row r="174" spans="5:5" hidden="1" x14ac:dyDescent="0.25">
      <c r="E174" s="179"/>
    </row>
    <row r="175" spans="5:5" hidden="1" x14ac:dyDescent="0.25">
      <c r="E175" s="179"/>
    </row>
    <row r="176" spans="5:5" hidden="1" x14ac:dyDescent="0.25">
      <c r="E176" s="179"/>
    </row>
    <row r="177" spans="5:5" x14ac:dyDescent="0.25">
      <c r="E177" s="179"/>
    </row>
    <row r="178" spans="5:5" x14ac:dyDescent="0.25">
      <c r="E178" s="179"/>
    </row>
    <row r="179" spans="5:5" x14ac:dyDescent="0.25">
      <c r="E179" s="179"/>
    </row>
    <row r="180" spans="5:5" x14ac:dyDescent="0.25">
      <c r="E180" s="179"/>
    </row>
    <row r="181" spans="5:5" x14ac:dyDescent="0.25">
      <c r="E181" s="179"/>
    </row>
    <row r="182" spans="5:5" x14ac:dyDescent="0.25">
      <c r="E182" s="179"/>
    </row>
    <row r="183" spans="5:5" x14ac:dyDescent="0.25">
      <c r="E183" s="179"/>
    </row>
    <row r="184" spans="5:5" x14ac:dyDescent="0.25">
      <c r="E184" s="179"/>
    </row>
    <row r="185" spans="5:5" x14ac:dyDescent="0.25">
      <c r="E185" s="179"/>
    </row>
    <row r="186" spans="5:5" x14ac:dyDescent="0.25">
      <c r="E186" s="179"/>
    </row>
    <row r="187" spans="5:5" x14ac:dyDescent="0.25">
      <c r="E187" s="179"/>
    </row>
    <row r="188" spans="5:5" x14ac:dyDescent="0.25">
      <c r="E188" s="179"/>
    </row>
    <row r="189" spans="5:5" x14ac:dyDescent="0.25">
      <c r="E189" s="179"/>
    </row>
    <row r="190" spans="5:5" x14ac:dyDescent="0.25">
      <c r="E190" s="179"/>
    </row>
    <row r="191" spans="5:5" x14ac:dyDescent="0.25">
      <c r="E191" s="179"/>
    </row>
    <row r="192" spans="5:5" x14ac:dyDescent="0.25">
      <c r="E192" s="179"/>
    </row>
    <row r="193" spans="5:5" x14ac:dyDescent="0.25">
      <c r="E193" s="179"/>
    </row>
    <row r="194" spans="5:5" x14ac:dyDescent="0.25">
      <c r="E194" s="179"/>
    </row>
    <row r="195" spans="5:5" x14ac:dyDescent="0.25">
      <c r="E195" s="179"/>
    </row>
    <row r="196" spans="5:5" x14ac:dyDescent="0.25">
      <c r="E196" s="179"/>
    </row>
    <row r="197" spans="5:5" x14ac:dyDescent="0.25">
      <c r="E197" s="179"/>
    </row>
    <row r="198" spans="5:5" x14ac:dyDescent="0.25">
      <c r="E198" s="179"/>
    </row>
    <row r="199" spans="5:5" x14ac:dyDescent="0.25">
      <c r="E199" s="179"/>
    </row>
    <row r="200" spans="5:5" x14ac:dyDescent="0.25">
      <c r="E200" s="179"/>
    </row>
    <row r="201" spans="5:5" x14ac:dyDescent="0.25">
      <c r="E201" s="179"/>
    </row>
    <row r="202" spans="5:5" x14ac:dyDescent="0.25">
      <c r="E202" s="179"/>
    </row>
    <row r="203" spans="5:5" x14ac:dyDescent="0.25">
      <c r="E203" s="179"/>
    </row>
    <row r="204" spans="5:5" x14ac:dyDescent="0.25">
      <c r="E204" s="179"/>
    </row>
    <row r="205" spans="5:5" x14ac:dyDescent="0.25">
      <c r="E205" s="179"/>
    </row>
    <row r="206" spans="5:5" x14ac:dyDescent="0.25">
      <c r="E206" s="179"/>
    </row>
    <row r="207" spans="5:5" x14ac:dyDescent="0.25">
      <c r="E207" s="179"/>
    </row>
    <row r="208" spans="5:5" x14ac:dyDescent="0.25">
      <c r="E208" s="179"/>
    </row>
    <row r="209" spans="5:5" x14ac:dyDescent="0.25">
      <c r="E209" s="179"/>
    </row>
    <row r="210" spans="5:5" x14ac:dyDescent="0.25">
      <c r="E210" s="179"/>
    </row>
    <row r="211" spans="5:5" x14ac:dyDescent="0.25">
      <c r="E211" s="179"/>
    </row>
    <row r="212" spans="5:5" x14ac:dyDescent="0.25">
      <c r="E212" s="179"/>
    </row>
    <row r="213" spans="5:5" x14ac:dyDescent="0.25">
      <c r="E213" s="179"/>
    </row>
    <row r="214" spans="5:5" x14ac:dyDescent="0.25">
      <c r="E214" s="179"/>
    </row>
    <row r="215" spans="5:5" x14ac:dyDescent="0.25">
      <c r="E215" s="179"/>
    </row>
    <row r="216" spans="5:5" x14ac:dyDescent="0.25">
      <c r="E216" s="179"/>
    </row>
    <row r="217" spans="5:5" x14ac:dyDescent="0.25">
      <c r="E217" s="179"/>
    </row>
    <row r="218" spans="5:5" x14ac:dyDescent="0.25">
      <c r="E218" s="179"/>
    </row>
    <row r="219" spans="5:5" x14ac:dyDescent="0.25">
      <c r="E219" s="179"/>
    </row>
    <row r="220" spans="5:5" x14ac:dyDescent="0.25">
      <c r="E220" s="179"/>
    </row>
    <row r="221" spans="5:5" x14ac:dyDescent="0.25">
      <c r="E221" s="179"/>
    </row>
    <row r="222" spans="5:5" x14ac:dyDescent="0.25">
      <c r="E222" s="179"/>
    </row>
    <row r="223" spans="5:5" x14ac:dyDescent="0.25">
      <c r="E223" s="179"/>
    </row>
    <row r="224" spans="5:5" x14ac:dyDescent="0.25">
      <c r="E224" s="179"/>
    </row>
    <row r="225" spans="5:5" x14ac:dyDescent="0.25">
      <c r="E225" s="179"/>
    </row>
    <row r="226" spans="5:5" x14ac:dyDescent="0.25">
      <c r="E226" s="179"/>
    </row>
    <row r="227" spans="5:5" x14ac:dyDescent="0.25">
      <c r="E227" s="179"/>
    </row>
    <row r="228" spans="5:5" x14ac:dyDescent="0.25">
      <c r="E228" s="179"/>
    </row>
    <row r="229" spans="5:5" x14ac:dyDescent="0.25">
      <c r="E229" s="179"/>
    </row>
    <row r="230" spans="5:5" x14ac:dyDescent="0.25">
      <c r="E230" s="179"/>
    </row>
    <row r="231" spans="5:5" x14ac:dyDescent="0.25">
      <c r="E231" s="179"/>
    </row>
    <row r="232" spans="5:5" x14ac:dyDescent="0.25">
      <c r="E232" s="179"/>
    </row>
    <row r="233" spans="5:5" x14ac:dyDescent="0.25">
      <c r="E233" s="179"/>
    </row>
    <row r="234" spans="5:5" x14ac:dyDescent="0.25">
      <c r="E234" s="179"/>
    </row>
    <row r="235" spans="5:5" x14ac:dyDescent="0.25">
      <c r="E235" s="179"/>
    </row>
    <row r="236" spans="5:5" x14ac:dyDescent="0.25">
      <c r="E236" s="179"/>
    </row>
    <row r="237" spans="5:5" x14ac:dyDescent="0.25">
      <c r="E237" s="179"/>
    </row>
    <row r="238" spans="5:5" x14ac:dyDescent="0.25">
      <c r="E238" s="179"/>
    </row>
    <row r="239" spans="5:5" x14ac:dyDescent="0.25">
      <c r="E239" s="179"/>
    </row>
    <row r="240" spans="5:5" x14ac:dyDescent="0.25">
      <c r="E240" s="179"/>
    </row>
    <row r="241" spans="5:5" x14ac:dyDescent="0.25">
      <c r="E241" s="179"/>
    </row>
    <row r="242" spans="5:5" x14ac:dyDescent="0.25">
      <c r="E242" s="179"/>
    </row>
    <row r="243" spans="5:5" x14ac:dyDescent="0.25">
      <c r="E243" s="179"/>
    </row>
    <row r="244" spans="5:5" x14ac:dyDescent="0.25">
      <c r="E244" s="179"/>
    </row>
    <row r="245" spans="5:5" x14ac:dyDescent="0.25">
      <c r="E245" s="179"/>
    </row>
    <row r="246" spans="5:5" x14ac:dyDescent="0.25">
      <c r="E246" s="179"/>
    </row>
    <row r="247" spans="5:5" x14ac:dyDescent="0.25">
      <c r="E247" s="179"/>
    </row>
    <row r="248" spans="5:5" x14ac:dyDescent="0.25">
      <c r="E248" s="179"/>
    </row>
    <row r="249" spans="5:5" x14ac:dyDescent="0.25">
      <c r="E249" s="179"/>
    </row>
    <row r="250" spans="5:5" x14ac:dyDescent="0.25">
      <c r="E250" s="179"/>
    </row>
    <row r="251" spans="5:5" x14ac:dyDescent="0.25">
      <c r="E251" s="179"/>
    </row>
    <row r="252" spans="5:5" x14ac:dyDescent="0.25">
      <c r="E252" s="179"/>
    </row>
    <row r="253" spans="5:5" x14ac:dyDescent="0.25">
      <c r="E253" s="179"/>
    </row>
    <row r="254" spans="5:5" x14ac:dyDescent="0.25">
      <c r="E254" s="179"/>
    </row>
    <row r="255" spans="5:5" x14ac:dyDescent="0.25">
      <c r="E255" s="179"/>
    </row>
    <row r="256" spans="5:5" x14ac:dyDescent="0.25">
      <c r="E256" s="179"/>
    </row>
    <row r="257" spans="5:5" x14ac:dyDescent="0.25">
      <c r="E257" s="179"/>
    </row>
    <row r="258" spans="5:5" x14ac:dyDescent="0.25">
      <c r="E258" s="179"/>
    </row>
    <row r="259" spans="5:5" x14ac:dyDescent="0.25">
      <c r="E259" s="179"/>
    </row>
    <row r="260" spans="5:5" x14ac:dyDescent="0.25">
      <c r="E260" s="179"/>
    </row>
    <row r="261" spans="5:5" x14ac:dyDescent="0.25">
      <c r="E261" s="179"/>
    </row>
    <row r="262" spans="5:5" x14ac:dyDescent="0.25">
      <c r="E262" s="179"/>
    </row>
    <row r="263" spans="5:5" x14ac:dyDescent="0.25">
      <c r="E263" s="179"/>
    </row>
    <row r="264" spans="5:5" x14ac:dyDescent="0.25">
      <c r="E264" s="179"/>
    </row>
    <row r="265" spans="5:5" x14ac:dyDescent="0.25">
      <c r="E265" s="179"/>
    </row>
    <row r="266" spans="5:5" x14ac:dyDescent="0.25">
      <c r="E266" s="179"/>
    </row>
    <row r="267" spans="5:5" x14ac:dyDescent="0.25">
      <c r="E267" s="179"/>
    </row>
    <row r="268" spans="5:5" x14ac:dyDescent="0.25">
      <c r="E268" s="179"/>
    </row>
    <row r="269" spans="5:5" x14ac:dyDescent="0.25">
      <c r="E269" s="179"/>
    </row>
    <row r="270" spans="5:5" x14ac:dyDescent="0.25">
      <c r="E270" s="179"/>
    </row>
    <row r="271" spans="5:5" x14ac:dyDescent="0.25">
      <c r="E271" s="179"/>
    </row>
    <row r="272" spans="5:5" x14ac:dyDescent="0.25">
      <c r="E272" s="179"/>
    </row>
    <row r="273" spans="5:5" x14ac:dyDescent="0.25">
      <c r="E273" s="179"/>
    </row>
    <row r="274" spans="5:5" x14ac:dyDescent="0.25">
      <c r="E274" s="179"/>
    </row>
    <row r="275" spans="5:5" x14ac:dyDescent="0.25">
      <c r="E275" s="179"/>
    </row>
    <row r="276" spans="5:5" x14ac:dyDescent="0.25">
      <c r="E276" s="179"/>
    </row>
    <row r="277" spans="5:5" x14ac:dyDescent="0.25">
      <c r="E277" s="179"/>
    </row>
    <row r="278" spans="5:5" x14ac:dyDescent="0.25">
      <c r="E278" s="179"/>
    </row>
    <row r="279" spans="5:5" x14ac:dyDescent="0.25">
      <c r="E279" s="179"/>
    </row>
    <row r="280" spans="5:5" x14ac:dyDescent="0.25">
      <c r="E280" s="179"/>
    </row>
    <row r="281" spans="5:5" x14ac:dyDescent="0.25">
      <c r="E281" s="179"/>
    </row>
    <row r="282" spans="5:5" x14ac:dyDescent="0.25">
      <c r="E282" s="179"/>
    </row>
    <row r="283" spans="5:5" x14ac:dyDescent="0.25">
      <c r="E283" s="179"/>
    </row>
    <row r="284" spans="5:5" x14ac:dyDescent="0.25">
      <c r="E284" s="179"/>
    </row>
    <row r="285" spans="5:5" x14ac:dyDescent="0.25">
      <c r="E285" s="179"/>
    </row>
    <row r="286" spans="5:5" x14ac:dyDescent="0.25">
      <c r="E286" s="179"/>
    </row>
    <row r="287" spans="5:5" x14ac:dyDescent="0.25">
      <c r="E287" s="179"/>
    </row>
    <row r="288" spans="5:5" x14ac:dyDescent="0.25">
      <c r="E288" s="179"/>
    </row>
    <row r="289" spans="5:5" x14ac:dyDescent="0.25">
      <c r="E289" s="179"/>
    </row>
    <row r="290" spans="5:5" x14ac:dyDescent="0.25">
      <c r="E290" s="179"/>
    </row>
    <row r="291" spans="5:5" x14ac:dyDescent="0.25">
      <c r="E291" s="179"/>
    </row>
    <row r="292" spans="5:5" x14ac:dyDescent="0.25">
      <c r="E292" s="179"/>
    </row>
    <row r="293" spans="5:5" x14ac:dyDescent="0.25">
      <c r="E293" s="179"/>
    </row>
    <row r="294" spans="5:5" x14ac:dyDescent="0.25">
      <c r="E294" s="179"/>
    </row>
    <row r="295" spans="5:5" x14ac:dyDescent="0.25">
      <c r="E295" s="179"/>
    </row>
    <row r="296" spans="5:5" x14ac:dyDescent="0.25">
      <c r="E296" s="179"/>
    </row>
    <row r="297" spans="5:5" x14ac:dyDescent="0.25">
      <c r="E297" s="179"/>
    </row>
    <row r="298" spans="5:5" x14ac:dyDescent="0.25">
      <c r="E298" s="179"/>
    </row>
    <row r="299" spans="5:5" x14ac:dyDescent="0.25">
      <c r="E299" s="179"/>
    </row>
    <row r="300" spans="5:5" x14ac:dyDescent="0.25">
      <c r="E300" s="179"/>
    </row>
    <row r="301" spans="5:5" x14ac:dyDescent="0.25">
      <c r="E301" s="179"/>
    </row>
    <row r="302" spans="5:5" x14ac:dyDescent="0.25">
      <c r="E302" s="179"/>
    </row>
    <row r="303" spans="5:5" x14ac:dyDescent="0.25">
      <c r="E303" s="179"/>
    </row>
    <row r="304" spans="5:5" x14ac:dyDescent="0.25">
      <c r="E304" s="179"/>
    </row>
    <row r="305" spans="5:5" x14ac:dyDescent="0.25">
      <c r="E305" s="179"/>
    </row>
    <row r="306" spans="5:5" x14ac:dyDescent="0.25">
      <c r="E306" s="179"/>
    </row>
    <row r="307" spans="5:5" x14ac:dyDescent="0.25">
      <c r="E307" s="179"/>
    </row>
    <row r="308" spans="5:5" x14ac:dyDescent="0.25">
      <c r="E308" s="179"/>
    </row>
    <row r="309" spans="5:5" x14ac:dyDescent="0.25">
      <c r="E309" s="179"/>
    </row>
    <row r="310" spans="5:5" x14ac:dyDescent="0.25">
      <c r="E310" s="179"/>
    </row>
    <row r="311" spans="5:5" x14ac:dyDescent="0.25">
      <c r="E311" s="179"/>
    </row>
    <row r="312" spans="5:5" x14ac:dyDescent="0.25">
      <c r="E312" s="179"/>
    </row>
    <row r="313" spans="5:5" x14ac:dyDescent="0.25">
      <c r="E313" s="179"/>
    </row>
    <row r="314" spans="5:5" x14ac:dyDescent="0.25">
      <c r="E314" s="179"/>
    </row>
    <row r="315" spans="5:5" x14ac:dyDescent="0.25">
      <c r="E315" s="179"/>
    </row>
    <row r="316" spans="5:5" x14ac:dyDescent="0.25">
      <c r="E316" s="179"/>
    </row>
    <row r="317" spans="5:5" x14ac:dyDescent="0.25">
      <c r="E317" s="179"/>
    </row>
    <row r="318" spans="5:5" x14ac:dyDescent="0.25">
      <c r="E318" s="179"/>
    </row>
    <row r="319" spans="5:5" x14ac:dyDescent="0.25">
      <c r="E319" s="179"/>
    </row>
    <row r="320" spans="5:5" x14ac:dyDescent="0.25">
      <c r="E320" s="179"/>
    </row>
    <row r="321" spans="5:5" x14ac:dyDescent="0.25">
      <c r="E321" s="179"/>
    </row>
    <row r="322" spans="5:5" x14ac:dyDescent="0.25">
      <c r="E322" s="179"/>
    </row>
    <row r="323" spans="5:5" x14ac:dyDescent="0.25">
      <c r="E323" s="179"/>
    </row>
    <row r="324" spans="5:5" x14ac:dyDescent="0.25">
      <c r="E324" s="179"/>
    </row>
    <row r="325" spans="5:5" x14ac:dyDescent="0.25">
      <c r="E325" s="179"/>
    </row>
    <row r="326" spans="5:5" x14ac:dyDescent="0.25">
      <c r="E326" s="179"/>
    </row>
    <row r="327" spans="5:5" x14ac:dyDescent="0.25">
      <c r="E327" s="179"/>
    </row>
    <row r="328" spans="5:5" x14ac:dyDescent="0.25">
      <c r="E328" s="179"/>
    </row>
    <row r="329" spans="5:5" x14ac:dyDescent="0.25">
      <c r="E329" s="179"/>
    </row>
    <row r="330" spans="5:5" x14ac:dyDescent="0.25">
      <c r="E330" s="179"/>
    </row>
    <row r="331" spans="5:5" x14ac:dyDescent="0.25">
      <c r="E331" s="179"/>
    </row>
    <row r="332" spans="5:5" x14ac:dyDescent="0.25">
      <c r="E332" s="179"/>
    </row>
    <row r="333" spans="5:5" x14ac:dyDescent="0.25">
      <c r="E333" s="179"/>
    </row>
    <row r="334" spans="5:5" x14ac:dyDescent="0.25">
      <c r="E334" s="179"/>
    </row>
    <row r="335" spans="5:5" x14ac:dyDescent="0.25">
      <c r="E335" s="179"/>
    </row>
    <row r="336" spans="5:5" x14ac:dyDescent="0.25">
      <c r="E336" s="179"/>
    </row>
    <row r="337" spans="5:5" x14ac:dyDescent="0.25">
      <c r="E337" s="179"/>
    </row>
    <row r="338" spans="5:5" x14ac:dyDescent="0.25">
      <c r="E338" s="179"/>
    </row>
    <row r="339" spans="5:5" x14ac:dyDescent="0.25">
      <c r="E339" s="179"/>
    </row>
    <row r="340" spans="5:5" x14ac:dyDescent="0.25">
      <c r="E340" s="179"/>
    </row>
    <row r="341" spans="5:5" x14ac:dyDescent="0.25">
      <c r="E341" s="179"/>
    </row>
    <row r="342" spans="5:5" x14ac:dyDescent="0.25">
      <c r="E342" s="179"/>
    </row>
    <row r="343" spans="5:5" x14ac:dyDescent="0.25">
      <c r="E343" s="179"/>
    </row>
    <row r="344" spans="5:5" x14ac:dyDescent="0.25">
      <c r="E344" s="179"/>
    </row>
    <row r="345" spans="5:5" x14ac:dyDescent="0.25">
      <c r="E345" s="179"/>
    </row>
    <row r="346" spans="5:5" x14ac:dyDescent="0.25">
      <c r="E346" s="179"/>
    </row>
    <row r="347" spans="5:5" x14ac:dyDescent="0.25">
      <c r="E347" s="179"/>
    </row>
    <row r="348" spans="5:5" x14ac:dyDescent="0.25">
      <c r="E348" s="179"/>
    </row>
    <row r="349" spans="5:5" x14ac:dyDescent="0.25">
      <c r="E349" s="179"/>
    </row>
    <row r="350" spans="5:5" x14ac:dyDescent="0.25">
      <c r="E350" s="179"/>
    </row>
    <row r="351" spans="5:5" x14ac:dyDescent="0.25">
      <c r="E351" s="179"/>
    </row>
    <row r="352" spans="5:5" x14ac:dyDescent="0.25">
      <c r="E352" s="179"/>
    </row>
    <row r="353" spans="5:5" x14ac:dyDescent="0.25">
      <c r="E353" s="179"/>
    </row>
    <row r="354" spans="5:5" x14ac:dyDescent="0.25">
      <c r="E354" s="179"/>
    </row>
    <row r="355" spans="5:5" x14ac:dyDescent="0.25">
      <c r="E355" s="179"/>
    </row>
    <row r="356" spans="5:5" x14ac:dyDescent="0.25">
      <c r="E356" s="179"/>
    </row>
    <row r="357" spans="5:5" x14ac:dyDescent="0.25">
      <c r="E357" s="179"/>
    </row>
    <row r="358" spans="5:5" x14ac:dyDescent="0.25">
      <c r="E358" s="179"/>
    </row>
    <row r="359" spans="5:5" x14ac:dyDescent="0.25">
      <c r="E359" s="179"/>
    </row>
    <row r="360" spans="5:5" x14ac:dyDescent="0.25">
      <c r="E360" s="179"/>
    </row>
    <row r="361" spans="5:5" x14ac:dyDescent="0.25">
      <c r="E361" s="179"/>
    </row>
    <row r="362" spans="5:5" x14ac:dyDescent="0.25">
      <c r="E362" s="179"/>
    </row>
    <row r="363" spans="5:5" x14ac:dyDescent="0.25">
      <c r="E363" s="179"/>
    </row>
    <row r="364" spans="5:5" x14ac:dyDescent="0.25">
      <c r="E364" s="179"/>
    </row>
    <row r="365" spans="5:5" x14ac:dyDescent="0.25">
      <c r="E365" s="179"/>
    </row>
    <row r="366" spans="5:5" x14ac:dyDescent="0.25">
      <c r="E366" s="179"/>
    </row>
    <row r="367" spans="5:5" x14ac:dyDescent="0.25">
      <c r="E367" s="179"/>
    </row>
    <row r="368" spans="5:5" x14ac:dyDescent="0.25">
      <c r="E368" s="179"/>
    </row>
    <row r="369" spans="5:5" x14ac:dyDescent="0.25">
      <c r="E369" s="179"/>
    </row>
    <row r="370" spans="5:5" x14ac:dyDescent="0.25">
      <c r="E370" s="179"/>
    </row>
    <row r="371" spans="5:5" x14ac:dyDescent="0.25">
      <c r="E371" s="179"/>
    </row>
    <row r="372" spans="5:5" x14ac:dyDescent="0.25">
      <c r="E372" s="179"/>
    </row>
    <row r="373" spans="5:5" x14ac:dyDescent="0.25">
      <c r="E373" s="179"/>
    </row>
    <row r="374" spans="5:5" x14ac:dyDescent="0.25">
      <c r="E374" s="179"/>
    </row>
    <row r="375" spans="5:5" x14ac:dyDescent="0.25">
      <c r="E375" s="179"/>
    </row>
    <row r="376" spans="5:5" x14ac:dyDescent="0.25">
      <c r="E376" s="179"/>
    </row>
    <row r="377" spans="5:5" x14ac:dyDescent="0.25">
      <c r="E377" s="179"/>
    </row>
    <row r="378" spans="5:5" x14ac:dyDescent="0.25">
      <c r="E378" s="179"/>
    </row>
    <row r="379" spans="5:5" x14ac:dyDescent="0.25">
      <c r="E379" s="179"/>
    </row>
    <row r="380" spans="5:5" x14ac:dyDescent="0.25">
      <c r="E380" s="179"/>
    </row>
    <row r="381" spans="5:5" x14ac:dyDescent="0.25">
      <c r="E381" s="179"/>
    </row>
    <row r="382" spans="5:5" x14ac:dyDescent="0.25">
      <c r="E382" s="179"/>
    </row>
    <row r="383" spans="5:5" x14ac:dyDescent="0.25">
      <c r="E383" s="179"/>
    </row>
    <row r="384" spans="5:5" x14ac:dyDescent="0.25">
      <c r="E384" s="179"/>
    </row>
    <row r="385" spans="5:5" x14ac:dyDescent="0.25">
      <c r="E385" s="179"/>
    </row>
    <row r="386" spans="5:5" x14ac:dyDescent="0.25">
      <c r="E386" s="179"/>
    </row>
    <row r="387" spans="5:5" x14ac:dyDescent="0.25">
      <c r="E387" s="179"/>
    </row>
    <row r="388" spans="5:5" x14ac:dyDescent="0.25">
      <c r="E388" s="179"/>
    </row>
    <row r="389" spans="5:5" x14ac:dyDescent="0.25">
      <c r="E389" s="179"/>
    </row>
    <row r="390" spans="5:5" x14ac:dyDescent="0.25">
      <c r="E390" s="179"/>
    </row>
    <row r="391" spans="5:5" x14ac:dyDescent="0.25">
      <c r="E391" s="179"/>
    </row>
    <row r="392" spans="5:5" x14ac:dyDescent="0.25">
      <c r="E392" s="179"/>
    </row>
    <row r="393" spans="5:5" x14ac:dyDescent="0.25">
      <c r="E393" s="179"/>
    </row>
    <row r="394" spans="5:5" x14ac:dyDescent="0.25">
      <c r="E394" s="179"/>
    </row>
    <row r="395" spans="5:5" x14ac:dyDescent="0.25">
      <c r="E395" s="179"/>
    </row>
    <row r="396" spans="5:5" x14ac:dyDescent="0.25">
      <c r="E396" s="179"/>
    </row>
    <row r="397" spans="5:5" x14ac:dyDescent="0.25">
      <c r="E397" s="179"/>
    </row>
    <row r="398" spans="5:5" x14ac:dyDescent="0.25">
      <c r="E398" s="179"/>
    </row>
    <row r="399" spans="5:5" x14ac:dyDescent="0.25">
      <c r="E399" s="179"/>
    </row>
    <row r="400" spans="5:5" x14ac:dyDescent="0.25">
      <c r="E400" s="179"/>
    </row>
    <row r="401" spans="5:5" x14ac:dyDescent="0.25">
      <c r="E401" s="179"/>
    </row>
    <row r="402" spans="5:5" x14ac:dyDescent="0.25">
      <c r="E402" s="179"/>
    </row>
    <row r="403" spans="5:5" x14ac:dyDescent="0.25">
      <c r="E403" s="179"/>
    </row>
    <row r="404" spans="5:5" x14ac:dyDescent="0.25">
      <c r="E404" s="179"/>
    </row>
    <row r="405" spans="5:5" x14ac:dyDescent="0.25">
      <c r="E405" s="179"/>
    </row>
    <row r="406" spans="5:5" x14ac:dyDescent="0.25">
      <c r="E406" s="179"/>
    </row>
  </sheetData>
  <mergeCells count="2">
    <mergeCell ref="A10:F10"/>
    <mergeCell ref="A127:C127"/>
  </mergeCells>
  <printOptions horizontalCentered="1"/>
  <pageMargins left="0.70866141732283472" right="0.70866141732283472" top="0.98425196850393704" bottom="0.70866141732283472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Arkusz1</vt:lpstr>
      <vt:lpstr>Arkusz1!Obszar_wydruku</vt:lpstr>
      <vt:lpstr>Arkusz1!Tytuły_wydruku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Kaczmarczyk (Golon)</dc:creator>
  <cp:lastModifiedBy>Ewa Melzacka</cp:lastModifiedBy>
  <cp:lastPrinted>2021-08-04T10:50:21Z</cp:lastPrinted>
  <dcterms:created xsi:type="dcterms:W3CDTF">2019-11-18T12:14:15Z</dcterms:created>
  <dcterms:modified xsi:type="dcterms:W3CDTF">2022-09-09T10:57:15Z</dcterms:modified>
</cp:coreProperties>
</file>